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LAscenciT\Documents\BACKUP\LUZMA\2024\COMITES\COMITE GESTION CALIDAD\MATRICES DE RIESGOS\MATRICES DE RIESGOS 2024\"/>
    </mc:Choice>
  </mc:AlternateContent>
  <xr:revisionPtr revIDLastSave="0" documentId="8_{92C8DE88-3EF5-405C-820C-80D171F46AF0}" xr6:coauthVersionLast="36" xr6:coauthVersionMax="36" xr10:uidLastSave="{00000000-0000-0000-0000-000000000000}"/>
  <bookViews>
    <workbookView xWindow="0" yWindow="0" windowWidth="28800" windowHeight="11685" tabRatio="894" firstSheet="5"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8" i="28" l="1"/>
  <c r="C59" i="28"/>
  <c r="C51" i="28"/>
  <c r="C52" i="28"/>
  <c r="C53" i="28"/>
  <c r="C54" i="28"/>
  <c r="C55" i="28"/>
  <c r="C56" i="28"/>
  <c r="C57" i="28"/>
  <c r="C50" i="28"/>
  <c r="C45" i="28"/>
  <c r="C46" i="28"/>
  <c r="C47" i="28"/>
  <c r="C42" i="28"/>
  <c r="C43" i="28"/>
  <c r="C44" i="28"/>
  <c r="C41" i="28"/>
  <c r="C40" i="28"/>
  <c r="A60" i="28" l="1"/>
  <c r="C48" i="28" l="1"/>
  <c r="C49" i="28"/>
  <c r="C35" i="28"/>
  <c r="C36" i="28"/>
  <c r="C37" i="28"/>
  <c r="C38" i="28"/>
  <c r="C39" i="28"/>
  <c r="C24" i="28"/>
  <c r="C25" i="28"/>
  <c r="C26" i="28"/>
  <c r="C27" i="28"/>
  <c r="C28" i="28"/>
  <c r="C29" i="28"/>
  <c r="C23" i="28"/>
  <c r="A40" i="28"/>
  <c r="A50" i="28" l="1"/>
  <c r="A70" i="28"/>
  <c r="G20" i="27"/>
  <c r="C5" i="36" l="1"/>
  <c r="C4" i="36"/>
  <c r="C5" i="35"/>
  <c r="C4" i="35"/>
  <c r="C5" i="34"/>
  <c r="C4" i="34"/>
  <c r="C5" i="18"/>
  <c r="C4" i="18"/>
  <c r="A60" i="29"/>
  <c r="B60" i="29"/>
  <c r="C60" i="29"/>
  <c r="E60" i="29"/>
  <c r="L60" i="29"/>
  <c r="E61" i="29"/>
  <c r="E62" i="29"/>
  <c r="E63" i="29"/>
  <c r="E64" i="29"/>
  <c r="E65" i="29"/>
  <c r="E66" i="29"/>
  <c r="E67" i="29"/>
  <c r="E68" i="29"/>
  <c r="E69" i="29"/>
  <c r="A70" i="29"/>
  <c r="B70" i="29"/>
  <c r="C70" i="29"/>
  <c r="E70" i="29"/>
  <c r="L70" i="29"/>
  <c r="E71" i="29"/>
  <c r="E72" i="29"/>
  <c r="E73" i="29"/>
  <c r="E74" i="29"/>
  <c r="E75" i="29"/>
  <c r="E76" i="29"/>
  <c r="E77" i="29"/>
  <c r="E78" i="29"/>
  <c r="E79" i="29"/>
  <c r="C61" i="28"/>
  <c r="C62" i="28"/>
  <c r="C63" i="28"/>
  <c r="C64" i="28"/>
  <c r="C65" i="28"/>
  <c r="C66" i="28"/>
  <c r="C67" i="28"/>
  <c r="C68" i="28"/>
  <c r="C69" i="28"/>
  <c r="C60" i="28"/>
  <c r="C71" i="28"/>
  <c r="C72" i="28"/>
  <c r="C73" i="28"/>
  <c r="C74" i="28"/>
  <c r="C75" i="28"/>
  <c r="C76" i="28"/>
  <c r="C77" i="28"/>
  <c r="C78" i="28"/>
  <c r="C79" i="28"/>
  <c r="C70" i="28"/>
  <c r="B60" i="28"/>
  <c r="B7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C70" i="18" l="1"/>
  <c r="C70" i="35"/>
  <c r="C70" i="36"/>
  <c r="C70" i="34"/>
  <c r="B70" i="34"/>
  <c r="B70" i="35"/>
  <c r="B70" i="36"/>
  <c r="A70" i="36"/>
  <c r="A70" i="34"/>
  <c r="A70" i="35"/>
  <c r="C60" i="36"/>
  <c r="C60" i="34"/>
  <c r="C60" i="35"/>
  <c r="B60" i="34"/>
  <c r="B60" i="35"/>
  <c r="B60" i="36"/>
  <c r="A60" i="36"/>
  <c r="A60" i="34"/>
  <c r="A60" i="35"/>
  <c r="K70" i="28"/>
  <c r="T70" i="28" s="1"/>
  <c r="B70" i="18"/>
  <c r="S60" i="28"/>
  <c r="S70" i="28"/>
  <c r="K60" i="28"/>
  <c r="C60" i="18"/>
  <c r="A70" i="18"/>
  <c r="B60" i="18"/>
  <c r="A60" i="18"/>
  <c r="M70" i="27"/>
  <c r="K70" i="27"/>
  <c r="U70" i="28" l="1"/>
  <c r="K70" i="29" s="1"/>
  <c r="J70" i="29"/>
  <c r="N70" i="27"/>
  <c r="H70" i="29" s="1"/>
  <c r="G70" i="29"/>
  <c r="G60" i="27"/>
  <c r="H60" i="27" s="1"/>
  <c r="L60" i="27"/>
  <c r="L61" i="27"/>
  <c r="K61" i="27" s="1"/>
  <c r="L62" i="27"/>
  <c r="K62" i="27" s="1"/>
  <c r="L63" i="27"/>
  <c r="K63" i="27" s="1"/>
  <c r="L64" i="27"/>
  <c r="K64" i="27" s="1"/>
  <c r="L65" i="27"/>
  <c r="K65" i="27" s="1"/>
  <c r="L66" i="27"/>
  <c r="K66" i="27" s="1"/>
  <c r="L67" i="27"/>
  <c r="K67" i="27" s="1"/>
  <c r="L68" i="27"/>
  <c r="K68" i="27" s="1"/>
  <c r="L69" i="27"/>
  <c r="K69" i="27" s="1"/>
  <c r="D70" i="36" l="1"/>
  <c r="D70" i="35"/>
  <c r="D70" i="34"/>
  <c r="V70" i="28"/>
  <c r="M70" i="29" s="1"/>
  <c r="F70" i="18" s="1"/>
  <c r="E70" i="35"/>
  <c r="E70" i="36"/>
  <c r="E70" i="34"/>
  <c r="E70" i="18"/>
  <c r="D70" i="18"/>
  <c r="F60" i="29"/>
  <c r="T60" i="28"/>
  <c r="M60" i="27"/>
  <c r="K60" i="27"/>
  <c r="E59" i="29"/>
  <c r="E58" i="29"/>
  <c r="E57" i="29"/>
  <c r="E56" i="29"/>
  <c r="E55" i="29"/>
  <c r="E54" i="29"/>
  <c r="E53" i="29"/>
  <c r="E52" i="29"/>
  <c r="E51" i="29"/>
  <c r="L50" i="29"/>
  <c r="E50" i="29"/>
  <c r="C50" i="29"/>
  <c r="B50" i="29"/>
  <c r="A50" i="29"/>
  <c r="B50" i="28"/>
  <c r="B40" i="28"/>
  <c r="C34" i="28"/>
  <c r="C33" i="28"/>
  <c r="C32" i="28"/>
  <c r="C31" i="28"/>
  <c r="C30" i="28"/>
  <c r="B30" i="28"/>
  <c r="C22" i="28"/>
  <c r="C21" i="28"/>
  <c r="C20" i="28"/>
  <c r="B20" i="28"/>
  <c r="C19" i="28"/>
  <c r="C18" i="28"/>
  <c r="C17" i="28"/>
  <c r="C16" i="28"/>
  <c r="C15" i="28"/>
  <c r="C14" i="28"/>
  <c r="C13" i="28"/>
  <c r="C12" i="28"/>
  <c r="C11" i="28"/>
  <c r="C10" i="28"/>
  <c r="B10" i="28"/>
  <c r="R59" i="28"/>
  <c r="L59" i="28"/>
  <c r="J59" i="28"/>
  <c r="R58" i="28"/>
  <c r="L58" i="28"/>
  <c r="J58" i="28"/>
  <c r="R57" i="28"/>
  <c r="L57" i="28"/>
  <c r="J57" i="28"/>
  <c r="R56" i="28"/>
  <c r="L56" i="28"/>
  <c r="J56" i="28"/>
  <c r="R55" i="28"/>
  <c r="L55" i="28"/>
  <c r="J55" i="28"/>
  <c r="R54" i="28"/>
  <c r="L54" i="28"/>
  <c r="J54" i="28"/>
  <c r="R53" i="28"/>
  <c r="L53" i="28"/>
  <c r="J53" i="28"/>
  <c r="R52" i="28"/>
  <c r="L52" i="28"/>
  <c r="J52" i="28"/>
  <c r="R51" i="28"/>
  <c r="L51" i="28"/>
  <c r="J51" i="28"/>
  <c r="R50" i="28"/>
  <c r="L50" i="28"/>
  <c r="J50" i="28"/>
  <c r="J10" i="28"/>
  <c r="J11" i="28"/>
  <c r="J12" i="28"/>
  <c r="J13" i="28"/>
  <c r="J14" i="28"/>
  <c r="J15" i="28"/>
  <c r="J16" i="28"/>
  <c r="J17" i="28"/>
  <c r="J18" i="28"/>
  <c r="J19" i="28"/>
  <c r="J20" i="28"/>
  <c r="J21" i="28"/>
  <c r="J22" i="28"/>
  <c r="J23" i="28"/>
  <c r="J24" i="28"/>
  <c r="J25" i="28"/>
  <c r="J26" i="28"/>
  <c r="J27" i="28"/>
  <c r="J28" i="28"/>
  <c r="J29" i="28"/>
  <c r="J30" i="28"/>
  <c r="J31" i="28"/>
  <c r="J32" i="28"/>
  <c r="J33" i="28"/>
  <c r="J34" i="28"/>
  <c r="J35" i="28"/>
  <c r="J36" i="28"/>
  <c r="J37" i="28"/>
  <c r="J38" i="28"/>
  <c r="J39" i="28"/>
  <c r="J40" i="28"/>
  <c r="J41" i="28"/>
  <c r="J42" i="28"/>
  <c r="J43" i="28"/>
  <c r="J44" i="28"/>
  <c r="J45" i="28"/>
  <c r="J46" i="28"/>
  <c r="J47" i="28"/>
  <c r="J48" i="28"/>
  <c r="J49" i="28"/>
  <c r="L59" i="27"/>
  <c r="K59" i="27" s="1"/>
  <c r="L58" i="27"/>
  <c r="K58" i="27" s="1"/>
  <c r="L57" i="27"/>
  <c r="K57" i="27" s="1"/>
  <c r="L56" i="27"/>
  <c r="K56" i="27" s="1"/>
  <c r="L55" i="27"/>
  <c r="K55" i="27" s="1"/>
  <c r="L54" i="27"/>
  <c r="K54" i="27" s="1"/>
  <c r="L53" i="27"/>
  <c r="L52" i="27"/>
  <c r="K52" i="27" s="1"/>
  <c r="L51" i="27"/>
  <c r="K51" i="27" s="1"/>
  <c r="L50" i="27"/>
  <c r="K50" i="27" s="1"/>
  <c r="G50" i="27"/>
  <c r="H50" i="27" s="1"/>
  <c r="F50" i="29" s="1"/>
  <c r="A50" i="36" l="1"/>
  <c r="A50" i="34"/>
  <c r="A50" i="35"/>
  <c r="F70" i="34"/>
  <c r="F70" i="35"/>
  <c r="F70" i="36"/>
  <c r="B50" i="34"/>
  <c r="B50" i="35"/>
  <c r="B50" i="36"/>
  <c r="C50" i="34"/>
  <c r="C50" i="35"/>
  <c r="C50" i="36"/>
  <c r="N60" i="27"/>
  <c r="H60" i="29" s="1"/>
  <c r="G60" i="29"/>
  <c r="U60" i="28"/>
  <c r="K60" i="29" s="1"/>
  <c r="A50" i="18"/>
  <c r="B50" i="18"/>
  <c r="J60" i="29"/>
  <c r="C50" i="18"/>
  <c r="M50" i="27"/>
  <c r="G50" i="29" s="1"/>
  <c r="S50" i="28"/>
  <c r="K50" i="28"/>
  <c r="T50" i="28" s="1"/>
  <c r="J50" i="29" s="1"/>
  <c r="K53" i="27"/>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D60" i="36" l="1"/>
  <c r="D60" i="34"/>
  <c r="D60" i="35"/>
  <c r="D50" i="34"/>
  <c r="D50" i="36"/>
  <c r="D50" i="35"/>
  <c r="E60" i="35"/>
  <c r="E60" i="36"/>
  <c r="E60" i="34"/>
  <c r="V60" i="28"/>
  <c r="M60" i="29" s="1"/>
  <c r="D50" i="18"/>
  <c r="D60" i="18"/>
  <c r="E60" i="18"/>
  <c r="O50" i="27"/>
  <c r="U50" i="28"/>
  <c r="K50" i="29" s="1"/>
  <c r="N50" i="27"/>
  <c r="H50" i="29" s="1"/>
  <c r="F60" i="36" l="1"/>
  <c r="F60" i="34"/>
  <c r="F60" i="35"/>
  <c r="E50" i="35"/>
  <c r="E50" i="34"/>
  <c r="E50" i="36"/>
  <c r="F60" i="18"/>
  <c r="E50" i="18"/>
  <c r="V50" i="28"/>
  <c r="M50" i="29" s="1"/>
  <c r="L40" i="29"/>
  <c r="C40" i="29"/>
  <c r="B40" i="29"/>
  <c r="A40" i="29"/>
  <c r="B40" i="18" l="1"/>
  <c r="B40" i="35"/>
  <c r="B40" i="36"/>
  <c r="B40" i="34"/>
  <c r="C40" i="18"/>
  <c r="C40" i="36"/>
  <c r="C40" i="35"/>
  <c r="C40" i="34"/>
  <c r="F50" i="36"/>
  <c r="F50" i="34"/>
  <c r="F50" i="35"/>
  <c r="A40" i="18"/>
  <c r="A40" i="36"/>
  <c r="A40" i="34"/>
  <c r="A40" i="35"/>
  <c r="F50" i="18"/>
  <c r="L41" i="28" l="1"/>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40" i="27" l="1"/>
  <c r="H40" i="27" s="1"/>
  <c r="F40" i="29" s="1"/>
  <c r="G30" i="27"/>
  <c r="G10" i="27"/>
  <c r="M40" i="27" l="1"/>
  <c r="O40" i="27" l="1"/>
  <c r="G40" i="29"/>
  <c r="N40" i="27"/>
  <c r="H40" i="29" s="1"/>
  <c r="A30" i="28" l="1"/>
  <c r="A20" i="28"/>
  <c r="L20" i="28"/>
  <c r="R20" i="28"/>
  <c r="R21" i="28"/>
  <c r="R22" i="28"/>
  <c r="R23" i="28"/>
  <c r="R24" i="28"/>
  <c r="R25" i="28"/>
  <c r="R26" i="28"/>
  <c r="R27" i="28"/>
  <c r="R28" i="28"/>
  <c r="R29" i="28"/>
  <c r="L30" i="28"/>
  <c r="R30" i="28"/>
  <c r="R31" i="28"/>
  <c r="R32" i="28"/>
  <c r="R33" i="28"/>
  <c r="R34" i="28"/>
  <c r="R35" i="28"/>
  <c r="R36" i="28"/>
  <c r="R37" i="28"/>
  <c r="R38" i="28"/>
  <c r="R39" i="28"/>
  <c r="A30" i="29"/>
  <c r="A30" i="18" s="1"/>
  <c r="B30" i="29"/>
  <c r="C30" i="29"/>
  <c r="C30" i="18" s="1"/>
  <c r="L30" i="29"/>
  <c r="R49" i="28"/>
  <c r="R48" i="28"/>
  <c r="R47" i="28"/>
  <c r="R46" i="28"/>
  <c r="R45" i="28"/>
  <c r="R44" i="28"/>
  <c r="R43" i="28"/>
  <c r="R42" i="28"/>
  <c r="R41" i="28"/>
  <c r="R40" i="28"/>
  <c r="L40" i="28"/>
  <c r="B30" i="18" l="1"/>
  <c r="B30" i="34"/>
  <c r="A30" i="34"/>
  <c r="A30" i="35"/>
  <c r="A30" i="36"/>
  <c r="B30" i="36"/>
  <c r="B30" i="35"/>
  <c r="C30" i="36"/>
  <c r="C30" i="35"/>
  <c r="C30" i="34"/>
  <c r="S30" i="28"/>
  <c r="K30" i="28"/>
  <c r="K20" i="28"/>
  <c r="S20" i="28"/>
  <c r="K40" i="28"/>
  <c r="S40" i="28"/>
  <c r="T40" i="28" l="1"/>
  <c r="J40" i="29" s="1"/>
  <c r="D40" i="34" l="1"/>
  <c r="D40" i="36"/>
  <c r="D40" i="35"/>
  <c r="D40" i="18"/>
  <c r="U40" i="28"/>
  <c r="K40" i="29" s="1"/>
  <c r="E40" i="34" l="1"/>
  <c r="E40" i="35"/>
  <c r="E40" i="36"/>
  <c r="E40" i="18"/>
  <c r="V40" i="28"/>
  <c r="M40" i="29" s="1"/>
  <c r="H30" i="27"/>
  <c r="T30" i="28" s="1"/>
  <c r="F40" i="36" l="1"/>
  <c r="F40" i="34"/>
  <c r="F40" i="35"/>
  <c r="F40" i="18"/>
  <c r="F30" i="29"/>
  <c r="M30" i="27"/>
  <c r="N30" i="27" l="1"/>
  <c r="H30" i="29" s="1"/>
  <c r="U30" i="28"/>
  <c r="V30" i="28" s="1"/>
  <c r="O30" i="27"/>
  <c r="G30" i="29"/>
  <c r="J30" i="29"/>
  <c r="K30" i="29" l="1"/>
  <c r="E30" i="36" s="1"/>
  <c r="D30" i="36"/>
  <c r="D30" i="35"/>
  <c r="D30" i="34"/>
  <c r="D30" i="18"/>
  <c r="M30" i="29"/>
  <c r="E30" i="18" l="1"/>
  <c r="E30" i="34"/>
  <c r="E30" i="35"/>
  <c r="F30" i="35"/>
  <c r="F30" i="34"/>
  <c r="F30" i="18"/>
  <c r="F30" i="36"/>
  <c r="A10" i="28"/>
  <c r="I33" i="5" a="1"/>
  <c r="I33" i="5" s="1"/>
  <c r="C20" i="29" l="1"/>
  <c r="C10" i="29"/>
  <c r="I27" i="5" a="1"/>
  <c r="C20" i="18" l="1"/>
  <c r="C20" i="34"/>
  <c r="C10" i="36"/>
  <c r="C10" i="35"/>
  <c r="C10" i="34"/>
  <c r="C20" i="36"/>
  <c r="C20" i="35"/>
  <c r="I27" i="5"/>
  <c r="L12" i="28"/>
  <c r="L10" i="28"/>
  <c r="L10" i="27" l="1"/>
  <c r="I21" i="5"/>
  <c r="I22" i="5"/>
  <c r="M10" i="27" l="1"/>
  <c r="K10" i="27"/>
  <c r="C10" i="18"/>
  <c r="M20" i="27" l="1"/>
  <c r="G20" i="29" l="1"/>
  <c r="U20" i="28"/>
  <c r="G10" i="29"/>
  <c r="L20" i="29"/>
  <c r="E11" i="29"/>
  <c r="E12" i="29"/>
  <c r="E13" i="29"/>
  <c r="A20" i="29"/>
  <c r="A20" i="18" s="1"/>
  <c r="B20" i="29"/>
  <c r="R11" i="28"/>
  <c r="R12" i="28"/>
  <c r="R13" i="28"/>
  <c r="R14" i="28"/>
  <c r="R15" i="28"/>
  <c r="R16" i="28"/>
  <c r="R17" i="28"/>
  <c r="R18" i="28"/>
  <c r="R19" i="28"/>
  <c r="R10" i="28"/>
  <c r="B20" i="18" l="1"/>
  <c r="B20" i="34"/>
  <c r="A20" i="34"/>
  <c r="A20" i="35"/>
  <c r="A20" i="36"/>
  <c r="B20" i="36"/>
  <c r="B20" i="35"/>
  <c r="K10" i="28"/>
  <c r="S10" i="28"/>
  <c r="U10" i="28" s="1"/>
  <c r="H10" i="27" l="1"/>
  <c r="H20" i="27"/>
  <c r="N20" i="27" l="1"/>
  <c r="H20" i="29" s="1"/>
  <c r="T20" i="28"/>
  <c r="V20" i="28" s="1"/>
  <c r="M20" i="29" s="1"/>
  <c r="O10" i="27"/>
  <c r="N10" i="27"/>
  <c r="H10" i="29" s="1"/>
  <c r="T10" i="28"/>
  <c r="V10" i="28" s="1"/>
  <c r="M10" i="29" s="1"/>
  <c r="O20" i="27"/>
  <c r="F20" i="29"/>
  <c r="E10" i="29"/>
  <c r="B10" i="29"/>
  <c r="A10" i="29"/>
  <c r="A10" i="34" l="1"/>
  <c r="A10" i="35"/>
  <c r="A10" i="36"/>
  <c r="B10" i="35"/>
  <c r="B10" i="36"/>
  <c r="B10" i="34"/>
  <c r="F10" i="36"/>
  <c r="F10" i="35"/>
  <c r="F10" i="34"/>
  <c r="F20" i="34"/>
  <c r="F20" i="36"/>
  <c r="F20" i="35"/>
  <c r="B10" i="18"/>
  <c r="F10" i="18"/>
  <c r="A10" i="18"/>
  <c r="F20" i="18"/>
  <c r="J20" i="29"/>
  <c r="D20" i="35" l="1"/>
  <c r="D20" i="36"/>
  <c r="D20" i="34"/>
  <c r="D20" i="18"/>
  <c r="L10" i="29"/>
  <c r="K10" i="29" l="1"/>
  <c r="E10" i="34" l="1"/>
  <c r="E10" i="36"/>
  <c r="E10" i="35"/>
  <c r="E10" i="18"/>
  <c r="K20" i="29"/>
  <c r="E20" i="36" l="1"/>
  <c r="E20" i="35"/>
  <c r="E20" i="34"/>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Zulma Milena Rodriguez Vega</author>
  </authors>
  <commentList>
    <comment ref="C44" authorId="0" shapeId="0" xr:uid="{C2389FAE-3E8F-4C12-BDAA-BD36B5AF69BC}">
      <text>
        <r>
          <rPr>
            <b/>
            <sz val="9"/>
            <color indexed="81"/>
            <rFont val="Tahoma"/>
            <family val="2"/>
          </rPr>
          <t>Zulma Milena Rodriguez Vega:</t>
        </r>
        <r>
          <rPr>
            <sz val="9"/>
            <color indexed="81"/>
            <rFont val="Tahoma"/>
            <family val="2"/>
          </rPr>
          <t xml:space="preserve">
ESPECIFICAR QUIEN SE ENCARGA O EL RESPONSABLE </t>
        </r>
      </text>
    </comment>
    <comment ref="C51" authorId="0" shapeId="0" xr:uid="{EB452429-81A8-40E7-A598-70C804249D08}">
      <text/>
    </comment>
    <comment ref="G51" authorId="0" shapeId="0" xr:uid="{0E6213C3-A8E9-4E29-ACE9-CC3CFFFA114A}">
      <text>
        <r>
          <rPr>
            <b/>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<sst xmlns="http://schemas.openxmlformats.org/spreadsheetml/2006/main" count="1142" uniqueCount="592">
  <si>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</si>
  <si>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</si>
  <si>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</si>
  <si>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</si>
  <si>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</si>
  <si>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</si>
  <si>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</si>
  <si>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</si>
  <si>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</si>
  <si>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</si>
  <si>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</si>
  <si>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</si>
  <si>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</si>
  <si>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</si>
  <si>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</si>
  <si>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</si>
  <si>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</si>
  <si>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</si>
  <si>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</si>
  <si>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</si>
  <si>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</si>
  <si>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</si>
  <si>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</si>
  <si>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</si>
  <si>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</si>
  <si>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</si>
  <si>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</si>
  <si>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</si>
  <si>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</si>
  <si>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</si>
  <si>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</si>
  <si>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</si>
  <si>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</si>
  <si>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</si>
  <si>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</si>
  <si>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</si>
  <si>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</si>
  <si>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</si>
  <si>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</si>
  <si>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</si>
  <si>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</si>
  <si>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</si>
  <si>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</si>
  <si>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</si>
  <si>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</si>
  <si>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</si>
  <si>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</si>
  <si>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</si>
  <si>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DOCUMENTADA EN </t>
  </si>
  <si>
    <t>A</t>
  </si>
  <si>
    <t>O</t>
  </si>
  <si>
    <t>D</t>
  </si>
  <si>
    <t>F</t>
  </si>
  <si>
    <t xml:space="preserve">CONTEXTO EXTERNO </t>
  </si>
  <si>
    <t>No.</t>
  </si>
  <si>
    <t xml:space="preserve">No. </t>
  </si>
  <si>
    <t xml:space="preserve">CONTEXTO INTERNO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</si>
  <si>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</si>
  <si>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</si>
  <si>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</si>
  <si>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</si>
  <si>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</si>
  <si>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</si>
  <si>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</si>
  <si>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</si>
  <si>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</si>
  <si>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</si>
  <si>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</si>
  <si>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</si>
  <si>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</si>
  <si>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</si>
  <si>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</si>
  <si>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</si>
  <si>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</si>
  <si>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</si>
  <si>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</si>
  <si>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</si>
  <si>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</si>
  <si>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</si>
  <si>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</si>
  <si>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</si>
  <si>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</si>
  <si>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</si>
  <si>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</si>
  <si>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</si>
  <si>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</si>
  <si>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</si>
  <si>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</si>
  <si>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</si>
  <si>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</si>
  <si>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</si>
  <si>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</si>
  <si>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</si>
  <si>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</si>
  <si>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</si>
  <si>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</si>
  <si>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</si>
  <si>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</si>
  <si>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</si>
  <si>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</si>
  <si>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</si>
  <si>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</si>
  <si>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</si>
  <si>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</si>
  <si>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</si>
  <si>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</si>
  <si>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</si>
  <si>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</si>
  <si>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</si>
  <si>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</si>
  <si>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</si>
  <si>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</si>
  <si>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</si>
  <si>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</si>
  <si>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</si>
  <si>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</si>
  <si>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</si>
  <si>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</si>
  <si>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</si>
  <si>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</si>
  <si>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</si>
  <si>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</si>
  <si>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</si>
  <si>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</si>
  <si>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</si>
  <si>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</si>
  <si>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</si>
  <si>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</si>
  <si>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</si>
  <si>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</si>
  <si>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</si>
  <si>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</si>
  <si>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</si>
  <si>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</si>
  <si>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</si>
  <si>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</si>
  <si>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</si>
  <si>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</si>
  <si>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</si>
  <si>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</si>
  <si>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</si>
  <si>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</si>
  <si>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</si>
  <si>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</si>
  <si>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</si>
  <si>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</si>
  <si>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</si>
  <si>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</si>
  <si>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</si>
  <si>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</si>
  <si>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</si>
  <si>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</si>
  <si>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</si>
  <si>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</si>
  <si>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</si>
  <si>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</si>
  <si>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</si>
  <si>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</si>
  <si>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</si>
  <si>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</si>
  <si>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</si>
  <si>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</si>
  <si>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</si>
  <si>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</si>
  <si>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</si>
  <si>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</si>
  <si>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</si>
  <si>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</si>
  <si>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</si>
  <si>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</si>
  <si>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</si>
  <si>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</si>
  <si>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</si>
  <si>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</si>
  <si>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</si>
  <si>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</si>
  <si>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</si>
  <si>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</si>
  <si>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</si>
  <si>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</si>
  <si>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</si>
  <si>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</si>
  <si>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</si>
  <si>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</si>
  <si>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</si>
  <si>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</si>
  <si>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</si>
  <si>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</si>
  <si>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</si>
  <si>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</si>
  <si>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</si>
  <si>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</si>
  <si>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</si>
  <si>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</si>
  <si>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</si>
  <si>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</si>
  <si>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</si>
  <si>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</si>
  <si>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</si>
  <si>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</si>
  <si>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</si>
  <si>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</si>
  <si>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</si>
  <si>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</si>
  <si>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</si>
  <si>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</si>
  <si>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</si>
  <si>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</si>
  <si>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</si>
  <si>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</si>
  <si>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</si>
  <si>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</si>
  <si>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</si>
  <si>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</si>
  <si>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</si>
  <si>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</si>
  <si>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</si>
  <si>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</si>
  <si>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</si>
  <si>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</si>
  <si>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</si>
  <si>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</si>
  <si>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</si>
  <si>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</si>
  <si>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</si>
  <si>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</si>
  <si>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</si>
  <si>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</si>
  <si>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</si>
  <si>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</si>
  <si>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</si>
  <si>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</si>
  <si>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</si>
  <si>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</si>
  <si>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</si>
  <si>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</si>
  <si>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</si>
  <si>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</si>
  <si>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</si>
  <si>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</si>
  <si>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</si>
  <si>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</si>
  <si>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</si>
  <si>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</si>
  <si>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</si>
  <si>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</si>
  <si>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</si>
  <si>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</si>
  <si>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</si>
  <si>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</si>
  <si>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</si>
  <si>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</si>
  <si>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</si>
  <si>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</si>
  <si>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</si>
  <si>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</si>
  <si>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</si>
  <si>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</si>
  <si>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</si>
  <si>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</si>
  <si>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</si>
  <si>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</si>
  <si>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DIRECCIÓN EJECUTIVA DE ADMINISTRACIÓN JUDICIAL
UNIDAD DE PRESUPUESTO Y PLANEACIÓN</t>
  </si>
  <si>
    <t>Apoyo</t>
  </si>
  <si>
    <t>GESTIÓN FINANCIERA Y PRESUPUESTAL</t>
  </si>
  <si>
    <t>Ambientales</t>
  </si>
  <si>
    <t>Recursos financieros (presupuesto de funcionamiento, recursos de inversión</t>
  </si>
  <si>
    <t xml:space="preserve">Tecnológicos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</si>
  <si>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</si>
  <si>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</si>
  <si>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 xml:space="preserve">2. Revisión insuficiente de los documentos físicos por parte del perfil autorizador endoso </t>
  </si>
  <si>
    <t xml:space="preserve">3. Inconsistencia de la información en los actos administrativos </t>
  </si>
  <si>
    <t>4. Demora en la radicación de cuentas por las diferentes dependencias de la DEAJ para generar los pagos de contratistas,  gastos de personal, gastos generales, y demás pagos de la entidad.</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</si>
  <si>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</si>
  <si>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</si>
  <si>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</si>
  <si>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</si>
  <si>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</si>
  <si>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</si>
  <si>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</si>
  <si>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</si>
  <si>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</si>
  <si>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</si>
  <si>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</si>
  <si>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</si>
  <si>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</si>
  <si>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</si>
  <si>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</si>
  <si>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 xml:space="preserve">Emitir o presentar  en forma  errada o tardia  los  Balances de la entidad </t>
  </si>
  <si>
    <t xml:space="preserve">Se incumple con los tiempos y condiciones etablecidas por la Contaduria General de la Nacion para la presentacion de los Estados Financieros  </t>
  </si>
  <si>
    <t>Recibir dádivas o beneficios a nombre propio o de terceros para efectuar pagos sin el cumplimiento de requisitos legales, por valores diferentes, a terceros no autorizados o alterar información financiera</t>
  </si>
  <si>
    <t xml:space="preserve">Se efectuan pagos por mayor valor, o se abonan a cuentas que no pertenecen a los destinatarios, o se abona incumpliendo los tiempos contractuales o legales establecidos. Se suministra información privilegiada </t>
  </si>
  <si>
    <t>1. Insuficientes programas de capacitación para la toma de conciencia debido al desconocimiento de l ley antisoborno (ISO 37001:2016), Plan Anticorrupción y  de los  valores y principios propios de la entidad.</t>
  </si>
  <si>
    <t>3. Carencia de compromiso  y transparencia de los servidores judiciales</t>
  </si>
  <si>
    <t>4. Deficiencia de  controles en el trámite  de los documentos</t>
  </si>
  <si>
    <t>6. Falta de control del responsable del manejo de las claves y mecanismos de seguridad electrónica.</t>
  </si>
  <si>
    <t>8. Falsificación de las firmas autorizadas y sellos.</t>
  </si>
  <si>
    <t>9. Adulteración, modificación, falsificación de documentos, datos  y/o ingreso de información en los sistemas de personas, que no tienen  vínculo laboral o contractual, compromiso de pago de otra índole.</t>
  </si>
  <si>
    <t xml:space="preserve">10. Incumplimiento a los procesos duales en los pagos </t>
  </si>
  <si>
    <t>GESTIÓN ADMINISTRATIVA Y FINANCIERA</t>
  </si>
  <si>
    <t>Nivel Central - Nivel Seccional</t>
  </si>
  <si>
    <t>NO</t>
  </si>
  <si>
    <t>SI</t>
  </si>
  <si>
    <t>DIRECCIÓN EJECUTIVA DE ADMINISTRACIÓN JUDICIAL</t>
  </si>
  <si>
    <t xml:space="preserve">AMENAZAS (Factores específicos) </t>
  </si>
  <si>
    <t xml:space="preserve">OPORTUNIDADES (Factores específicos) </t>
  </si>
  <si>
    <t xml:space="preserve">DEBILIDADES  (Factores específicos)  </t>
  </si>
  <si>
    <t>ESTRATEGIAS  DOFA</t>
  </si>
  <si>
    <t xml:space="preserve">2. Desconocimiento y no aplicación del Código de Ética y Buen Gobierno.    </t>
  </si>
  <si>
    <t xml:space="preserve">7. Falta de control  en el proceso de gestión y transporte de los mismos. </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</si>
  <si>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</si>
  <si>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</si>
  <si>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</si>
  <si>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</si>
  <si>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</si>
  <si>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</si>
  <si>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</si>
  <si>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</si>
  <si>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</si>
  <si>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</si>
  <si>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</si>
  <si>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</si>
  <si>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</si>
  <si>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PARA LOS RIESGOS DE CORRUPCIÓN POR POLÍTICA EL IMPACTO SIEMPRE SERÁ MAYOR O CATASTRÓFICO Y SU REDACCIÓN  DEBE CONSERVAR EL MODELO PROPUESTO </t>
  </si>
  <si>
    <t>1. Falta de ética de los servidores públicos (Debilidades en principios y valores)</t>
  </si>
  <si>
    <t>2. Falta de ética de terceros interesados  (Debilidades principios y valores)</t>
  </si>
  <si>
    <t>Ofrecer, prometer, entregar, aceptar o solicitar una ventaja indebida para tramitar cuentas sin el lleno de requisitos contractuales o aplicar erradamente deducciones.</t>
  </si>
  <si>
    <t>Ofrecer, prometer, entregar, aceptar o solicitar una ventaja indebida para girar un cheque a un beneficiario diferente al que corresponde.</t>
  </si>
  <si>
    <t>Omitir la verificación de los documentos requeridos para tramitar la obligación, o elaborar la abligación sin los descuentos establecidos en la ley, o demorar la elaboración del documento de manera injustificada</t>
  </si>
  <si>
    <t xml:space="preserve">Utilizar los giros recibidos del Ministerio de Hacienda para beneficiar a un tercero. </t>
  </si>
  <si>
    <t>3. Falta de compromiso y sinergia administrativa para revisar la completitud de los soportes ordenados en el contrato, como requisito para trámite de pago o ausencia de verificación de su publicación en SECOPII</t>
  </si>
  <si>
    <t>4. Desconocimiento de las normas tributarias que se aplican y que incluyen obligación de hacer retenciones en la fuente</t>
  </si>
  <si>
    <t>5. Desidia administrativa en el trámite de las cuentas que generen perjuicios a beneficiarios de pagos por demoras injustificadas</t>
  </si>
  <si>
    <t>6. Ausencia de controles que permitan la demora injustificada en el trámite de cuentas</t>
  </si>
  <si>
    <t>3. Ausencia de Control dual en la revisión de los cheques girados</t>
  </si>
  <si>
    <t>1.Socializar al personal del proceso para su participación en los programas de formación, capacitación y sensibilización en temas de Probidad y ética del servidor judicial</t>
  </si>
  <si>
    <t>2. Socialización del Sistema de SGAS del CSJ a través de los canales de comunicación</t>
  </si>
  <si>
    <t>CÓDIGO</t>
  </si>
  <si>
    <t>ELABORÓ</t>
  </si>
  <si>
    <t>REVISÓ</t>
  </si>
  <si>
    <t>APROBÓ</t>
  </si>
  <si>
    <t>F-EVSG-11</t>
  </si>
  <si>
    <t>Líder de Proceso</t>
  </si>
  <si>
    <t xml:space="preserve">Coordinación Nacional SIGCMA </t>
  </si>
  <si>
    <t>Comité Nacional SIGCMA</t>
  </si>
  <si>
    <t>VERSIÓN</t>
  </si>
  <si>
    <t>ANÁLISIS DE CONTEXTO</t>
  </si>
  <si>
    <t>CONSEJO SECCIONAL/DIRECCIÓN SECCIONAL DE ADMINISTRACIÓN JUDICIAL Y/O DISTRITO JUDICIAL SEGÚN SEA EL CASO</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</si>
  <si>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</si>
  <si>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</si>
  <si>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</si>
  <si>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</si>
  <si>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</si>
  <si>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</si>
  <si>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</si>
  <si>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</si>
  <si>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</si>
  <si>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</si>
  <si>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</si>
  <si>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</si>
  <si>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</si>
  <si>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</si>
  <si>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</si>
  <si>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</si>
  <si>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</si>
  <si>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</si>
  <si>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</si>
  <si>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</si>
  <si>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</si>
  <si>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</si>
  <si>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</si>
  <si>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</si>
  <si>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</si>
  <si>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</si>
  <si>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</si>
  <si>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</si>
  <si>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</si>
  <si>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</si>
  <si>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</si>
  <si>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</si>
  <si>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</si>
  <si>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</si>
  <si>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</si>
  <si>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</si>
  <si>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</si>
  <si>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</si>
  <si>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</si>
  <si>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</si>
  <si>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</si>
  <si>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</si>
  <si>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</si>
  <si>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</si>
  <si>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</si>
  <si>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</si>
  <si>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</si>
  <si>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</si>
  <si>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</si>
  <si>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</si>
  <si>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</si>
  <si>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</si>
  <si>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</si>
  <si>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</si>
  <si>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</si>
  <si>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</si>
  <si>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</si>
  <si>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</si>
  <si>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</si>
  <si>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</si>
  <si>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</si>
  <si>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</si>
  <si>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</si>
  <si>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</si>
  <si>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</si>
  <si>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</si>
  <si>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</si>
  <si>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</si>
  <si>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</si>
  <si>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</si>
  <si>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</si>
  <si>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</si>
  <si>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</si>
  <si>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</si>
  <si>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</si>
  <si>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</si>
  <si>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</si>
  <si>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</si>
  <si>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</si>
  <si>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</si>
  <si>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</si>
  <si>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</si>
  <si>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</si>
  <si>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</si>
  <si>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</si>
  <si>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</si>
  <si>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</si>
  <si>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</si>
  <si>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</si>
  <si>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</si>
  <si>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</si>
  <si>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</si>
  <si>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</si>
  <si>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</si>
  <si>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</si>
  <si>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</si>
  <si>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</si>
  <si>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</si>
  <si>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</si>
  <si>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</si>
  <si>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</si>
  <si>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</si>
  <si>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</si>
  <si>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</si>
  <si>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</si>
  <si>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</si>
  <si>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</si>
  <si>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</si>
  <si>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</si>
  <si>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</si>
  <si>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</si>
  <si>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</si>
  <si>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</si>
  <si>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</si>
  <si>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</si>
  <si>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</si>
  <si>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</si>
  <si>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</si>
  <si>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</si>
  <si>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</si>
  <si>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</si>
  <si>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</si>
  <si>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 / ACCIÓN / PROYECTO</t>
  </si>
  <si>
    <t xml:space="preserve">GESTIONA  </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</si>
  <si>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</si>
  <si>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</si>
  <si>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</si>
  <si>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</si>
  <si>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</si>
  <si>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</si>
  <si>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</si>
  <si>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</si>
  <si>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</si>
  <si>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</si>
  <si>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</si>
  <si>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</si>
  <si>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</si>
  <si>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</si>
  <si>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</si>
  <si>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</si>
  <si>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</si>
  <si>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</si>
  <si>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</si>
  <si>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</si>
  <si>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</si>
  <si>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</si>
  <si>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</si>
  <si>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</si>
  <si>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</si>
  <si>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 xml:space="preserve">ESTRATEGIAS </t>
  </si>
  <si>
    <t>Nivel Nacional</t>
  </si>
  <si>
    <t xml:space="preserve">Posibilidad de registro y pago equivocado, tardío y sin el cumplimiento de requisitos  de las obligaciones de la Entidad </t>
  </si>
  <si>
    <t>1. Falta de controles</t>
  </si>
  <si>
    <t xml:space="preserve">2. Fallas en los sistemas de información </t>
  </si>
  <si>
    <t>3. Solicitud de disponibilidad presupuestal cuyo objeto no está acorde con el rubro presupuestal solicitado.</t>
  </si>
  <si>
    <t>1. Fallas en los controles</t>
  </si>
  <si>
    <t>3. Recibo de información fuera de tiempo</t>
  </si>
  <si>
    <t>4. Operaciones no registradas</t>
  </si>
  <si>
    <t xml:space="preserve">5. Registros errados </t>
  </si>
  <si>
    <t>El  Contador Seccional previa revisión del profesional de central de cuentas,  diariamente , al recibir los documentos para trámite de cuentas  revisa que los soportes y la certificación del supervisor  estén acorde con los documentos soporte de cada cuenta radicada en financiera  contra  lista de requisitos y verifica si estan completos y acorde  con los actos administrativos que generan el gasto . Si hay inconsistencias se devuelve al usuario mediante correo electrónico. Como registro del control queda el correo.</t>
  </si>
  <si>
    <t>La lider de gestión financiera efectua seguimiento diario de los pagos electrónicos  con un sistema dual,  que significa que son revisados y  lanzados por un Asistente Administrativo  y verificados y aprobados por el profesional de la Tesorería.</t>
  </si>
  <si>
    <t>La lider de gestión financiera y presupuestal hace seguimiento a la verificación previa efectuda por la asistente administrativa de presupuesto, constatando que los actos administrativos vengan con los rubros de acuerdo a la clase de  gasto, que la identificación corresponda al nombre  y demás requerimientos pertinente para que el gasto sea a quien es el beneficiario.</t>
  </si>
  <si>
    <t>La profesional de presupuesto remite mensualmente oficios con anexos de saldos de registros presupuestales a los supervisores y coordinación administrativa, recordando  la obligación de radicar las cuentas a tiempo para que se tramiten dentro del mes siguiente.</t>
  </si>
  <si>
    <t>La lider financiera efectua seguimiento diario a la ejecución de PAC, y  revisa y aprueba la solicitud de PAC mensual, que  La profesional de tesorería debe proyectar, previo recordatorio mensual a través de correo electrónico a la coordinación administrativa y la de Talento Humano, la proyección de PAC de los diferentes conceptos, de conformidad con la programación de los supervisores y sección de nómina y seguridad social</t>
  </si>
  <si>
    <t>La lider financiera o profesional de presupuesto, revisará que antes de efectuar los registros presupuestales, se cuente con certificación bancaria y formato de información tributaria, para que todas las cuentas se  hagan con pago a beneficiario final.</t>
  </si>
  <si>
    <t>La lider financiera,  previo al registro del certificado de disponibilidad presupuestal que realiza la asistente administrativa de presupuesto revisa que  las solicitudes  de disponibilidad presupuestal y/o actos administrativos enuncien  los rubros presupuestales los cuales correspondan con el concepto de gasto ordenado</t>
  </si>
  <si>
    <t>La profesional lider financiera,  cuando se presenten fallas en el sistema, haran revisiòn sobre los certificados de disponibilidad presupuestal registrado, revisando rubro, concepto del gasto, valor, unidad ejecutora.</t>
  </si>
  <si>
    <t>La lider financiera Junto con el contador y la Tesoreria  permanente indican a los asistentes administrativos de la cadena presupuestal bajar reportes de la informaciòn tributaria del SIIF de tal manera que sirvan para elaboraciòn manual en caso necesario.</t>
  </si>
  <si>
    <t>La lider financiera y los profesionales que tienen funciones de Contador y Tesorera de la seccional hacen inducción a personal de sus secciones para que en sus reemplazos puedan desarrollar dichas funciones.</t>
  </si>
  <si>
    <t>La lider financiera exige al inicio de cada vigencia al  contador elaborar  cronograma interno que permita contar con la informaciòn tributaria  de manera anticipada a su vencimiento.</t>
  </si>
  <si>
    <t>El coordinador financiero mensualmente, estarà pendiente de los cronogramas de vencimientos tributarios y de la seguridad social, recordará al área responsable de enviar los documentos para trámite respectivo y que se hagan en debida forma.</t>
  </si>
  <si>
    <t>La lider financiera revisará que el contador de la seccional atienda las indicaciones que den en el nivel central y  el Ministerio de  hacienda en caso que se presenten fallas en el SIIF, respecto a los módulos de contabilidad.
Igualmente de estar pendientes del funcionamiento de los sistemas de información que maneja la Rama Judicial, para que si afectan los estados financieros dejar la salvedad</t>
  </si>
  <si>
    <t>La lider financiera hará seguimiento mensual en cuanto a la conciliación de información que debe desarrollar el Contador de la seccional con las áreas de Talento Humano, Asistencia Legal y Administrativa, conciliando con estás  áreas proveedoras de información para que la información sea confiable y oportuna.</t>
  </si>
  <si>
    <t>La lider financiera hará seguimiento al control interno contable que desarrolla el Contador Seccional  en la recolección, clasificación y registro de las operaciones de la seccional para emitir información para evaluar los resultados, planear y tomar decisiones que contribuyan al logro de los objetivos.</t>
  </si>
  <si>
    <t>Seguimiento y control de las funciones de cada integrante del equipo.</t>
  </si>
  <si>
    <t>Coordinadora Financiera</t>
  </si>
  <si>
    <t>01/01/2024 - 31/12/2024</t>
  </si>
  <si>
    <t>Conocer las funciones  de cada integrante del área  y seguimiento selectivo exigiendo el cumplimiento de controles establecidos</t>
  </si>
  <si>
    <t xml:space="preserve">Revisión de documentos para la expedición de cada uno de los trámites de cadena presupuestal  de tal manera que se cumplan los tres grandes filtros en la información para efectuar pagos </t>
  </si>
  <si>
    <t>Coordinadora Financiera, Contador y Tesorera Seccional</t>
  </si>
  <si>
    <t>Efectuar controles mensuales en la aplicación de los  establecidos por el SIIF para cada uno de los perfiles de la cadena presupuestal, en cuanto a usuario y a toquen.</t>
  </si>
  <si>
    <t>Efectuar  seguimiento de la aplicación de los controles establecidos por el SIIF en cuanto a perfiles y a firma electrónica de cada integrante que participa en la cadena presupuestal</t>
  </si>
  <si>
    <t>No autorizar pagos por medio de cheque.</t>
  </si>
  <si>
    <t>En caso extraordinario autorizar pagos a través de cheque,  para lo cual se tendrá doble firma para el pago de este.</t>
  </si>
  <si>
    <t>Los integrantes de contabilidad revisan la documentación soporte para el trámite de cada pago y registran en el siif la radicación con su usuario y con su toquen y pasa a Tesorería  para que se efectue el proceso dual, inicialmente por el auxiliar de tesorerìa y luego por la tesorera, cada uno con su usuario siif y toquen respectivo</t>
  </si>
  <si>
    <t>Contador Seccional y Tesorera Seccional</t>
  </si>
  <si>
    <t>Seguimiento a los pagos y observar quien revisa y luego quien aprueba el pago, que debe ser a beneficiario final.</t>
  </si>
  <si>
    <t>Socializar al personal del  área financiera en la participación en los programas de formación, capacitación y sensibilización en temas de Probidad y ética del servidor judicial</t>
  </si>
  <si>
    <t>Socializar el  Sistema de SGAS del CSJ a través de los canales de comunicación, con la participación de todos los integrantes del área y hacer retroalimentación al final de cada taller, conferencia que se efectue por el nivel central .</t>
  </si>
  <si>
    <t>Revisión de documentos para la expedición de cada uno de los trámites de cadena presupuestal  de tal manera que se cumplan los tres grandes filtros en la información para efectuar pagos  de conformidad con los contratos que se encuentran en el secop II, y documentación subida al secop ii por contratista y supervisor.</t>
  </si>
  <si>
    <t>Contador, Tesorera y Coordinadora Financiera</t>
  </si>
  <si>
    <t>El riesgo no se materializó debido a los controles que se tienen y cumplimiento efectuado por las demás áreas durante este primer trimestre</t>
  </si>
  <si>
    <t>Se revisó las solicitudes  de disponibilidad presupuestal y/o actos administrativos priorizando que los rubros presupuestales correspondan con el concepto de gasto ordenado</t>
  </si>
  <si>
    <t>El riesgo no se materializó debido a los controles que se tienen y cumplimiento efectuado por las demás áreas respecto a indicar debidamente los rubros presupuestales, durante este primer trimestre</t>
  </si>
  <si>
    <t>Se tomó calendario de presentación de declaraciones de retención en parte visible en las áreas de Contabilidad, Tesorería y la Coordinación Financiera.
Igualmente se estuvo pendiente de las fechas del pago de la seguridad social, y coordinadamente con el área de Talento Humano se proyectó calendario para pago de nómina y la seguridad social.</t>
  </si>
  <si>
    <t xml:space="preserve">El riesgo no se materializó teniendo en cuenta que  se presentaron y pagaron las declaraciones de retención en la fuente y reteica; igualmente la seguridad social se pago antes del término establecido para la presente vigencia en los términos. </t>
  </si>
  <si>
    <t>El Contador y su equipo de trabajo han efectuado las obligaciones de cada cuenta en el SIIF efectuando los registros contables de acuerdo al plan de cuentas contables y coherente con los gastos ordenados.
Se efectuó el cierre del mes de enero de acuerdo a calendario de la Contaduría General de la Nación, el cierre de febrero esta para el 12 de abril y el cierre de marzo, se establece para el 27 de abril.</t>
  </si>
  <si>
    <t>El riesgo no se materializó teniendo en cuenta que  se ha cumplido con el calendario emitido por la Contaduría General de la Nación para los cierres mensuales, aclarando que el cierre de febrero es el 12 de abril del 2024 y el de marzo el 27 de abril, y se está efectuando las conciliaciones de cifras por parte de la sección de contabilidad.</t>
  </si>
  <si>
    <t>Se aplican todos los controles establecidos por el SIIF, y cada uno de los integrantes de la cadena presupuestal tiene su usurio en el SIIF, con perfiles definidos de acuerdo a sus funciones y se tiene el toquen digital, que se asigna por el nivel central,  la coordinación del área está pendiente en indicar que cada uno responde por su toquen y su usuario.
En el banco popular donde se tienen las cuentas de la seccional, se tienen registradas dos firmas y se maneja toquen esclusivo por la Tesorera.
Se efectuó la revisión de documentos para la expedición de cada uno de los trámites de cadena presupuestal, de tal manera que se cumplan los tres grandes filtros en la información para efectuar pagos</t>
  </si>
  <si>
    <t>El riesgo no se materializó, dado que se aplican los controles establecidos por el Ministerio de Hacienda en el aplicativo SIIF II,  y cada uno de los integrantes de la cadena presupuestal tiene su usurio en el SIIF, con perfiles definidos de acuerdo a sus funciones y se tiene el toquen digital, que se asigna por el nivel central,  la coordinación del área está pendiente en indicar que cada uno responde por su toquen y su usuario.y los demás controles establecidos en el área financiera.</t>
  </si>
  <si>
    <t>Se revisó que los documentos que soportan los contratos para registro presupuestal , tuvieran la certificación bancaria.
Todos los actos administrativos de ordenación de gasto se recibieron con la cuenta bancaria.
Los endosos que se efecturon fueron revisados por el perfil de endosos y obedecían a los rechazos de pagos en las nóminas de Enero y Febrero 2024</t>
  </si>
  <si>
    <t>La lider financiera revisa permanentemente,  previo a la aprobación del registro presupuestal, que se cuente con certificación bancaria y que la asistente administrativa efectue el registro en el  SIIF de acuerdo a la unidad ejecutora de gasto.</t>
  </si>
  <si>
    <t>El lider de sección de contabilidad - Contador Seccional, previa revisión del profesional de central de cuentas,   diariamente  verifica los soportes requeridos para cada pago, incluye acta de supervisión si requiere, cálculos de impuestos, tasas y contribuciones a retener, verifica saldo de compromisos en SIIF, regresando al responsable de allegar los requisitos faltantes para su corrección, mediante correo estableciendo término para subsanar.</t>
  </si>
  <si>
    <t>La profesional de presupuesto o lider financiera, revisará que antes que la asistente administrativa de presupuesto efectue los registros presupuestales, se cuente con certificación bancaria y formato de información tributaria, para que todas las cuentas se  hagan con pago a beneficiario final.</t>
  </si>
  <si>
    <t>Los profesionales universitarios del área deben ejercer un liderazgo de seguimiento y control de las funciones de cada integrante del equipo.</t>
  </si>
  <si>
    <t>la lider financiera efectuará seguimiento a los controles establecidos en las secciones de cadena presupuestal, donde el profesional 11 de contabilidad y el profesional 11 de Tesorería, deben efectuar  los controles de revisión de documentos para la expedición de cada uno de los trámites de cadena presupuestal, de tal manera que se cumplan los tres grandes filtros en la información para efectuar pagos</t>
  </si>
  <si>
    <t>la lider financiera efectuará los controles mensuales en la aplicación de los  establecidos por el SIIF para cada uno de los perfiles de la cadena presupuestal, en cuanto a usuario y a toquen.</t>
  </si>
  <si>
    <t>El coordinador financiero efectúa seguimiento de la aplicación de los controles establecidos por el SIIF en cuanto a perfiles y a firma electrónica de cada integrante que participa en la cadena presupuestal</t>
  </si>
  <si>
    <t>La lider financiera no autorizará pagos por medio de cheque.</t>
  </si>
  <si>
    <t>La lider financiera en caso extraordinario autorizará  efetuar pagos a través de cheque,  para lo cual se tiene doble firma para el pago de este.</t>
  </si>
  <si>
    <t>La lider financiera efectua seguimiento a los perfiles de Tesorería  se determina quien revisa y luego quien aprueba el pago, que debe ser a beneficiario final.</t>
  </si>
  <si>
    <t>6, Los integrantes de contabilidad revisan la documentación soporte para el trámite de cada pago de acuerdo a fecha de recibido  y registran en el siif la radicación con su usuario y con su toquen y pasa a Tesorería  para que se efectue el proceso dual, inicialmente por el auxiliar de tesorerìa y luego por la tesorera, cada uno con su usuario siif y toquen respectivo.
Los cheques tiene firma de la lider financiera, previa firma de la Tesorera.</t>
  </si>
  <si>
    <t>3, Los integrantes de contabilidad revisan la documentación soporte para el trámite de cada pago y registran en el siif la radicación con su usuario y con su toquen y pasa a Tesorería  para que se efectue el proceso dual, inicialmente por el auxiliar de tesorerìa y luego por la tesorera, cada uno con su usuario siif y toquen respectivo.
Los cheques tiene firma de la lider financiera, previa firma de la Tesorera.</t>
  </si>
  <si>
    <t>Acciones de respuesta ante noticias que afectan la imagen de la entidad. Establecer control dual en la dependencia, con revisión de todas las obligaciones presupuestales y de los acreedores no presupestales realizados en la dependencia</t>
  </si>
  <si>
    <t xml:space="preserve">Acciones de respuesta ante noticias que afectan la imagen de la entidad.
Pólizas de Calidad y Cumplimiento </t>
  </si>
  <si>
    <t xml:space="preserve">El contador de la seccional debe tener presente los cierres de cada mes que emite la Contaduría General de la Nación. </t>
  </si>
  <si>
    <t xml:space="preserve">5. No aplicación adecuada de los procedimientos de control </t>
  </si>
  <si>
    <t>los profesionales del área financiera efectuan  el control interno contable en la recolección, clasificación y registro de las operaciones de la seccional para emitir información para evaluar los resultados, planear y tomar decisiones que contribuyan al logro de los objetivos.</t>
  </si>
  <si>
    <r>
      <t>Conocimiento de las funciones  de cada integrante del área</t>
    </r>
    <r>
      <rPr>
        <b/>
        <sz val="10"/>
        <rFont val="Calibri"/>
        <family val="2"/>
        <scheme val="minor"/>
      </rPr>
      <t xml:space="preserve"> por parte de la coordinación financiera,</t>
    </r>
    <r>
      <rPr>
        <sz val="10"/>
        <rFont val="Calibri"/>
        <family val="2"/>
        <scheme val="minor"/>
      </rPr>
      <t xml:space="preserve"> y seguimiento selectivo exigiendo el cumplimiento de controles establecidos</t>
    </r>
  </si>
  <si>
    <r>
      <t>Conocimiento de las funciones  de cada integrante del área</t>
    </r>
    <r>
      <rPr>
        <b/>
        <sz val="10"/>
        <rFont val="Calibri"/>
        <family val="2"/>
        <scheme val="minor"/>
      </rPr>
      <t xml:space="preserve"> por parte de la coordinación financiera</t>
    </r>
    <r>
      <rPr>
        <sz val="10"/>
        <rFont val="Calibri"/>
        <family val="2"/>
        <scheme val="minor"/>
      </rPr>
      <t>, y seguimiento selectivo exigiendo el cumplimiento de controles establecidos</t>
    </r>
  </si>
  <si>
    <t xml:space="preserve">3 El contador y el profesional  central de cuentas controlan la llegada, trámite y salida de cuentas, junto con el cumplimiento de las condiciones contractuales para el pago y la correcta aplicación de los descuentos tributarios
</t>
  </si>
  <si>
    <t xml:space="preserve">4.El contador imparte  capacitación técnica sobre el trámite de cuentas y establecimiento de cuales son los descuentos tributarios obligatorias que aplican a la seccional </t>
  </si>
  <si>
    <t>5. Establecer controles de llegada, trámite y salida de documentos al proceso de central de cuentas</t>
  </si>
  <si>
    <t>El riesgo no se materializó debido a los controles que se tienen y cumplimiento efectuado por las demás áreas durante este segundo  trimestre</t>
  </si>
  <si>
    <t>El riesgo no se materializó debido a los controles que se tienen y cumplimiento efectuado por las demás áreas respecto a indicar debidamente los rubros presupuestales, durante este segundo trimestre</t>
  </si>
  <si>
    <t>El riesgo no se materializó teniendo en cuenta que  se presentaron y pagaron las declaraciones de retención en la fuente y reteica; igualmente la seguridad social se pago antes del término establecido para la presente vigencia.</t>
  </si>
  <si>
    <t>El riesgo no se materializó teniendo en cuenta que  se ha cumplido con el calendario emitido por la Contaduría General de la Nación para los cierres mensuales; se elaboraron los estados financieros del primer trimestre del 2024,  a la fecha estamos en el proceso de cierre del segundo trimestre el cual finaliza el 26 de julio y posteriomente de elaboran los estados financieros con corte a 30 de junio.</t>
  </si>
  <si>
    <t>Se revisó que los documentos que soportan los contratos para registro presupuestal ( los cuales hasta el 30 sep/2024 son 100 contratos), tuvieran la certificación bancaria.
Todos los actos administrativos de ordenación de gasto se recibieron con la cuenta bancaria.
Los endosos que se efecturon fueron revisados por el perfil de endosos y obedecían a los rechazos de pagos en las nóminas de Julio a septiembre 2024.  Los registros presupuestales fueron 841 en el trimestre.</t>
  </si>
  <si>
    <t>Se revisó las solicitudes  de disponibilidad presupuestal y/o actos administrativos priorizando que los rubros presupuestales correspondan con el concepto de gasto ordenado. Se emitieron en el trimestre 97 CDPs.</t>
  </si>
  <si>
    <t>Se tomó calendario de presentación de declaraciones de retención en parte visible en las áreas de Contabilidad, Tesorería y la Coordinación Financiera.
Igualmente se estuvo pendiente de las fechas del pago de la seguridad social, y coordinadamente con el área de Talento Humano se cumplió con el calendario para pago de nómina y la seguridad social.</t>
  </si>
  <si>
    <t>El Contador y su equipo de trabajo han efectuado las obligaciones de cada cuenta en el SIIF haciendo los registros contables de acuerdo al plan de cuentas contables y coherente con los gastos ordenados.
Se efectuó el cierre del mes de julio el 23 de agosto, el de agosto  el 27 de septiembre de acuerdo a calendario de la Contaduría General de la Nación, el cierre del tercer trimetre 2024 se hará  el 31 de octubre.</t>
  </si>
  <si>
    <t>Se aplican todos los controles establecidos por el SIIF, y cada uno de los integrantes de la cadena presupuestal tiene su usuario en el SIIF, con perfiles definidos de acuerdo a sus funciones y se tiene el toquen digital, que se asigna por el nivel central,  la coordinación del área está pendiente en indicar que cada uno responde por su toquen y su usuario.
En el banco popular donde se tienen las cuentas de la seccional, se tienen registradas dos firmas y se maneja toquen esclusivo por el Tesorero.
Se efectuó la revisión de documentos para la expedición de cada uno de los trámites de cadena presupuestal, de tal manera que se cumplan los tres grandes filtros en la información para efectuar pagos</t>
  </si>
  <si>
    <t>Se aplican todos los controles establecidos por el SIIF, y cada uno de los integrantes de la cadena presupuestal tiene su usurio en el SIIF, con perfiles definidos de acuerdo a sus funciones y se tiene el toquen digital, que se asigna por el nivel central,  la coordinación del área está pendiente en indicar que cada uno responde por su toquen y su usuario.
En el banco popular donde se tienen las cuentas de la seccional, se tienen registradas dos firmas y se maneja toquen esclusivo por el Tesorero.
Se efectuó la revisión de documentos para la expedición de cada uno de los trámites de cadena presupuestal, de tal manera que se cumplan los tres grandes filtros en la información para efectuar pagos</t>
  </si>
  <si>
    <r>
      <rPr>
        <b/>
        <sz val="10"/>
        <color theme="1"/>
        <rFont val="Calibri"/>
        <family val="2"/>
        <scheme val="minor"/>
      </rPr>
      <t>El riesgo no se materializó</t>
    </r>
    <r>
      <rPr>
        <sz val="10"/>
        <color theme="1"/>
        <rFont val="Calibri"/>
        <family val="2"/>
        <scheme val="minor"/>
      </rPr>
      <t>, dado que se aplican los controles establecidos por el Ministerio de Hacienda en el aplicativo SIIF II,  y cada uno de los integrantes de la cadena presupuestal tiene su usurio en el SIIF, con perfiles definidos de acuerdo a sus funciones y se tiene el toquen digital, que se asigna por el nivel central,  la coordinación del área está pendiente en indicar que cada uno responde por su toquen y su usuario.y los demás controles establecidos en el área financiera.</t>
    </r>
  </si>
  <si>
    <r>
      <rPr>
        <b/>
        <sz val="10"/>
        <color theme="1"/>
        <rFont val="Calibri"/>
        <family val="2"/>
        <scheme val="minor"/>
      </rPr>
      <t>El riesgo no se materializó</t>
    </r>
    <r>
      <rPr>
        <sz val="10"/>
        <color theme="1"/>
        <rFont val="Calibri"/>
        <family val="2"/>
        <scheme val="minor"/>
      </rPr>
      <t xml:space="preserve"> teniendo en cuenta que  se ha cumplido con el calendario emitido por la Contaduría General de la Nación para los cierres mensuales; se elaboraron los estados financieros del segundo trimestre del 2024,  a la fecha estamos en el proceso de cierre del tercer trimestre el cual finaliza el 25 de octubre y posteriomente de elaboran los estados financieros del trecer trimestre  31 de octubre del 2024</t>
    </r>
  </si>
  <si>
    <r>
      <rPr>
        <b/>
        <sz val="10"/>
        <color theme="1"/>
        <rFont val="Calibri"/>
        <family val="2"/>
        <scheme val="minor"/>
      </rPr>
      <t>El riesgo no se materializó</t>
    </r>
    <r>
      <rPr>
        <sz val="10"/>
        <color theme="1"/>
        <rFont val="Calibri"/>
        <family val="2"/>
        <scheme val="minor"/>
      </rPr>
      <t xml:space="preserve"> teniendo en cuenta que  se presentaron y pagaron las declaraciones de retención en la fuente y reteica; igualmente la seguridad social se pago antes del término establecido para la presente vigencia, durante el tercer trimestre.</t>
    </r>
  </si>
  <si>
    <r>
      <rPr>
        <b/>
        <sz val="10"/>
        <color theme="1"/>
        <rFont val="Calibri"/>
        <family val="2"/>
        <scheme val="minor"/>
      </rPr>
      <t>El riesgo no se materializó</t>
    </r>
    <r>
      <rPr>
        <sz val="10"/>
        <color theme="1"/>
        <rFont val="Calibri"/>
        <family val="2"/>
        <scheme val="minor"/>
      </rPr>
      <t xml:space="preserve"> debido a los controles que se tienen y cumplimiento efectuado por las demás áreas respecto a indicar debidamente los rubros presupuestales, durante este tercer trimestre</t>
    </r>
  </si>
  <si>
    <r>
      <rPr>
        <b/>
        <sz val="10"/>
        <color theme="1"/>
        <rFont val="Calibri"/>
        <family val="2"/>
        <scheme val="minor"/>
      </rPr>
      <t>El riesgo no se materializó</t>
    </r>
    <r>
      <rPr>
        <sz val="10"/>
        <color theme="1"/>
        <rFont val="Calibri"/>
        <family val="2"/>
        <scheme val="minor"/>
      </rPr>
      <t xml:space="preserve"> debido a los controles que se tienen y cumplimiento efectuado por las demás áreas durante este tercer  trimestre</t>
    </r>
  </si>
  <si>
    <t>Se revisó que los documentos que soportan los contratos para registro presupuestal ( los cuales hasta diciembre 2024 son 162  contratos y 15 órdenes de compra), tuvieran la certificación bancaria.
Todos los actos administrativos de ordenación de gasto se recibieron con la cuenta bancaria.
Los endosos que se efecturon fueron revisados por el perfil de endosos y obedecían a los rechazos de pagos en las nóminas de octubre a diciembre 2024.  Los registros presupuestales fueron 870 en el trimestre y un total de 3,367 en el año.</t>
  </si>
  <si>
    <t>Se revisó las solicitudes  de disponibilidad presupuestal y/o actos administrativos priorizando que los rubros presupuestales correspondan con el concepto de gasto ordenado. Se emitieron en el trimestre 64 CDPs y 423 en el año.</t>
  </si>
  <si>
    <r>
      <rPr>
        <b/>
        <sz val="10"/>
        <color theme="1"/>
        <rFont val="Calibri"/>
        <family val="2"/>
        <scheme val="minor"/>
      </rPr>
      <t>El riesgo no se materializó</t>
    </r>
    <r>
      <rPr>
        <sz val="10"/>
        <color theme="1"/>
        <rFont val="Calibri"/>
        <family val="2"/>
        <scheme val="minor"/>
      </rPr>
      <t xml:space="preserve"> debido a los controles que se tienen y cumplimiento efectuado por las demás áreas respecto a indicar debidamente los rubros presupuestales, durante este  trimestre</t>
    </r>
  </si>
  <si>
    <r>
      <rPr>
        <b/>
        <sz val="10"/>
        <color theme="1"/>
        <rFont val="Calibri"/>
        <family val="2"/>
        <scheme val="minor"/>
      </rPr>
      <t>El riesgo no se materializó</t>
    </r>
    <r>
      <rPr>
        <sz val="10"/>
        <color theme="1"/>
        <rFont val="Calibri"/>
        <family val="2"/>
        <scheme val="minor"/>
      </rPr>
      <t xml:space="preserve"> teniendo en cuenta que  se presentaron y pagaron las declaraciones de retención en la fuente y reteica; igualmente la seguridad social se pago antes del término establecido para la presente vigencia, durante todo el año.</t>
    </r>
  </si>
  <si>
    <t>El Contador y su equipo de trabajo han efectuado las obligaciones de cada cuenta en el SIIF haciendo los registros contables de acuerdo al plan de cuentas contables y coherente con los gastos ordenados.
Se efectuó el cierre del mes de septiembre el 21 de octubre, de acuerdo a calendario de la Contaduría General de la Nación, el cierre del cuarto trimetre 2024 se hará  el 11 de febrero 2025.</t>
  </si>
  <si>
    <r>
      <rPr>
        <b/>
        <sz val="10"/>
        <color theme="1"/>
        <rFont val="Calibri"/>
        <family val="2"/>
        <scheme val="minor"/>
      </rPr>
      <t>El riesgo no se materializó</t>
    </r>
    <r>
      <rPr>
        <sz val="10"/>
        <color theme="1"/>
        <rFont val="Calibri"/>
        <family val="2"/>
        <scheme val="minor"/>
      </rPr>
      <t xml:space="preserve"> teniendo en cuenta que  se ha cumplido con el calendario emitido por la Contaduría General de la Nación para los cierres mensuales; se elaboraron los estados financieros del tercer trimestre del 2024,  a la fecha estamos en el proceso de cierre del cuarto  trimestre el cual finaliza el 11 de febrero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</si>
</sst>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sz val="11"/>
      <color rgb="FF004D6D"/>
      <name val="Azo Sans Medium"/>
    </font>
    <font>
      <sz val="12"/>
      <name val="Azo Sans Medium"/>
    </font>
    <font>
      <sz val="11"/>
      <color theme="1"/>
      <name val="Azo Sans Medium"/>
    </font>
    <font>
      <sz val="11"/>
      <color theme="0" tint="-4.9989318521683403E-2"/>
      <name val="Azo Sans Medium"/>
    </font>
    <font>
      <sz val="11"/>
      <color rgb="FF595959"/>
      <name val="Azo Sans Light"/>
    </font>
    <font>
      <sz val="11"/>
      <name val="Azo Sans Medium"/>
    </font>
    <font>
      <sz val="11"/>
      <color theme="0"/>
      <name val="Azo Sans Medium"/>
    </font>
    <font>
      <b/>
      <sz val="11"/>
      <color theme="0"/>
      <name val="Azo Sans Medium"/>
    </font>
    <font>
      <b/>
      <sz val="11"/>
      <color rgb="FF004D6D"/>
      <name val="Azo Sans Medium"/>
    </font>
    <font>
      <sz val="11"/>
      <name val="Azo Sans Light"/>
    </font>
    <font>
      <sz val="14"/>
      <color theme="8" tint="-0.249977111117893"/>
      <name val="Calibri"/>
      <family val="2"/>
      <scheme val="minor"/>
    </font>
    <font>
      <b/>
      <sz val="11"/>
      <color theme="1"/>
      <name val="Arial"/>
      <family val="2"/>
    </font>
    <font>
      <sz val="10"/>
      <name val="Arial Narrow"/>
      <family val="2"/>
    </font>
    <font>
      <sz val="10"/>
      <color theme="1"/>
      <name val="Arial Narrow"/>
      <family val="2"/>
    </font>
    <font>
      <b/>
      <sz val="10"/>
      <name val="Calibri"/>
      <family val="2"/>
      <scheme val="minor"/>
    </font>
    <font>
      <b/>
      <sz val="14"/>
      <color theme="1"/>
      <name val="Arial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s>
  <borders count="14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 fillId="0" borderId="0"/>
  </cellStyleXfs>
  <cellXfs count="68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4"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0" borderId="23" xfId="0" applyBorder="1" applyAlignment="1">
      <alignment horizontal="justify"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0" fontId="21" fillId="3" borderId="0" xfId="0" applyFont="1" applyFill="1"/>
    <xf numFmtId="0" fontId="0" fillId="0" borderId="23" xfId="0" applyBorder="1" applyAlignment="1">
      <alignment horizontal="left" vertical="center" wrapText="1"/>
    </xf>
    <xf numFmtId="0" fontId="0" fillId="0" borderId="6" xfId="0" applyBorder="1" applyAlignment="1">
      <alignment horizontal="left" vertical="center" wrapText="1"/>
    </xf>
    <xf numFmtId="0" fontId="24" fillId="0" borderId="28" xfId="0" applyFont="1" applyBorder="1" applyAlignment="1" applyProtection="1">
      <alignment horizontal="justify" vertical="justify" wrapText="1"/>
      <protection locked="0"/>
    </xf>
    <xf numFmtId="2" fontId="23" fillId="0" borderId="6" xfId="3" applyNumberFormat="1" applyFont="1" applyBorder="1" applyAlignment="1">
      <alignment vertical="center" wrapText="1"/>
    </xf>
    <xf numFmtId="0" fontId="70" fillId="0" borderId="116" xfId="0" applyFont="1" applyBorder="1" applyAlignment="1">
      <alignment horizontal="center" vertical="center" wrapText="1"/>
    </xf>
    <xf numFmtId="0" fontId="70" fillId="0" borderId="82" xfId="0" applyFont="1" applyBorder="1" applyAlignment="1">
      <alignment horizontal="center" vertical="center" wrapText="1"/>
    </xf>
    <xf numFmtId="0" fontId="71" fillId="0" borderId="80" xfId="0" applyFont="1" applyBorder="1" applyAlignment="1">
      <alignment horizontal="center" vertical="center" wrapText="1"/>
    </xf>
    <xf numFmtId="0" fontId="71" fillId="0" borderId="20" xfId="0" applyFont="1" applyBorder="1" applyAlignment="1">
      <alignment horizontal="center" vertical="center" wrapText="1"/>
    </xf>
    <xf numFmtId="0" fontId="70" fillId="0" borderId="117" xfId="0" applyFont="1" applyBorder="1" applyAlignment="1">
      <alignment horizontal="center" vertical="center" wrapText="1"/>
    </xf>
    <xf numFmtId="0" fontId="70" fillId="0" borderId="12" xfId="0" applyFont="1" applyBorder="1" applyAlignment="1">
      <alignment horizontal="center" vertical="center" wrapText="1"/>
    </xf>
    <xf numFmtId="14" fontId="71" fillId="0" borderId="20" xfId="0" applyNumberFormat="1" applyFont="1" applyBorder="1" applyAlignment="1">
      <alignment horizontal="center" vertical="center" wrapText="1"/>
    </xf>
    <xf numFmtId="0" fontId="72" fillId="0" borderId="0" xfId="0" applyFont="1" applyAlignment="1" applyProtection="1">
      <alignment vertical="top"/>
      <protection locked="0"/>
    </xf>
    <xf numFmtId="0" fontId="72" fillId="0" borderId="0" xfId="0" applyFont="1" applyAlignment="1">
      <alignment vertical="top"/>
    </xf>
    <xf numFmtId="0" fontId="74" fillId="19" borderId="118" xfId="0" applyFont="1" applyFill="1" applyBorder="1" applyAlignment="1" applyProtection="1">
      <alignment horizontal="left" vertical="top" wrapText="1"/>
      <protection locked="0"/>
    </xf>
    <xf numFmtId="0" fontId="74" fillId="19" borderId="118" xfId="0" applyFont="1" applyFill="1" applyBorder="1" applyAlignment="1" applyProtection="1">
      <alignment horizontal="center" vertical="center"/>
      <protection locked="0"/>
    </xf>
    <xf numFmtId="0" fontId="75" fillId="5" borderId="118" xfId="0" applyFont="1" applyFill="1" applyBorder="1" applyAlignment="1" applyProtection="1">
      <alignment horizontal="center" vertical="center" wrapText="1"/>
      <protection locked="0"/>
    </xf>
    <xf numFmtId="0" fontId="73" fillId="0" borderId="0" xfId="0" applyFont="1" applyAlignment="1" applyProtection="1">
      <alignment horizontal="left" vertical="top"/>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center" vertical="top"/>
      <protection locked="0"/>
    </xf>
    <xf numFmtId="0" fontId="72" fillId="0" borderId="0" xfId="0" applyFont="1" applyAlignment="1" applyProtection="1">
      <alignment horizontal="center" vertical="center"/>
      <protection locked="0"/>
    </xf>
    <xf numFmtId="0" fontId="77" fillId="0" borderId="0" xfId="0" applyFont="1" applyAlignment="1" applyProtection="1">
      <alignment horizontal="left" vertical="top"/>
      <protection locked="0"/>
    </xf>
    <xf numFmtId="0" fontId="77" fillId="0" borderId="0" xfId="0" applyFont="1" applyAlignment="1" applyProtection="1">
      <alignment horizontal="center" vertical="center"/>
      <protection locked="0"/>
    </xf>
    <xf numFmtId="0" fontId="77" fillId="0" borderId="0" xfId="0" applyFont="1" applyAlignment="1">
      <alignment vertical="top"/>
    </xf>
    <xf numFmtId="0" fontId="77" fillId="0" borderId="0" xfId="0" applyFont="1" applyAlignment="1" applyProtection="1">
      <alignment horizontal="center" vertical="top"/>
      <protection locked="0"/>
    </xf>
    <xf numFmtId="0" fontId="77" fillId="20" borderId="118" xfId="0" applyFont="1" applyFill="1" applyBorder="1" applyAlignment="1" applyProtection="1">
      <alignment vertical="top"/>
      <protection locked="0"/>
    </xf>
    <xf numFmtId="0" fontId="79" fillId="5" borderId="118" xfId="0" applyFont="1" applyFill="1" applyBorder="1" applyAlignment="1" applyProtection="1">
      <alignment horizontal="center" vertical="center" wrapText="1"/>
      <protection locked="0"/>
    </xf>
    <xf numFmtId="0" fontId="80" fillId="0" borderId="0" xfId="0" applyFont="1" applyAlignment="1" applyProtection="1">
      <alignment horizontal="left"/>
      <protection locked="0"/>
    </xf>
    <xf numFmtId="0" fontId="80" fillId="0" borderId="0" xfId="0" applyFont="1" applyAlignment="1" applyProtection="1">
      <alignment horizontal="center"/>
      <protection locked="0"/>
    </xf>
    <xf numFmtId="0" fontId="80" fillId="0" borderId="0" xfId="0" applyFont="1"/>
    <xf numFmtId="0" fontId="80" fillId="0" borderId="0" xfId="0" applyFont="1" applyAlignment="1" applyProtection="1">
      <alignment horizontal="center" vertical="center"/>
      <protection locked="0"/>
    </xf>
    <xf numFmtId="0" fontId="78" fillId="20" borderId="122" xfId="0" applyFont="1" applyFill="1" applyBorder="1" applyAlignment="1">
      <alignment horizontal="center" vertical="center" wrapText="1" readingOrder="1"/>
    </xf>
    <xf numFmtId="0" fontId="82" fillId="3" borderId="122" xfId="0" applyFont="1" applyFill="1" applyBorder="1" applyAlignment="1">
      <alignment horizontal="center" vertical="center" wrapText="1" readingOrder="1"/>
    </xf>
    <xf numFmtId="0" fontId="82" fillId="3" borderId="122" xfId="0" applyFont="1" applyFill="1" applyBorder="1" applyAlignment="1">
      <alignment horizontal="justify" vertical="center" wrapText="1"/>
    </xf>
    <xf numFmtId="0" fontId="82" fillId="3" borderId="122" xfId="0" applyFont="1" applyFill="1" applyBorder="1" applyAlignment="1">
      <alignment horizontal="center" vertical="center" wrapText="1"/>
    </xf>
    <xf numFmtId="0" fontId="80" fillId="3" borderId="0" xfId="0" applyFont="1" applyFill="1"/>
    <xf numFmtId="0" fontId="82" fillId="0" borderId="122" xfId="0" applyFont="1" applyBorder="1" applyAlignment="1">
      <alignment horizontal="center" vertical="center" wrapText="1" readingOrder="1"/>
    </xf>
    <xf numFmtId="0" fontId="82" fillId="0" borderId="122" xfId="0" applyFont="1" applyBorder="1" applyAlignment="1">
      <alignment horizontal="justify" vertical="center" wrapText="1"/>
    </xf>
    <xf numFmtId="0" fontId="83" fillId="0" borderId="0" xfId="0" applyFont="1" applyAlignment="1">
      <alignment vertical="center" wrapText="1"/>
    </xf>
    <xf numFmtId="0" fontId="78" fillId="0" borderId="122" xfId="0" applyFont="1" applyBorder="1" applyAlignment="1">
      <alignment vertical="center" wrapText="1" readingOrder="1"/>
    </xf>
    <xf numFmtId="0" fontId="82" fillId="0" borderId="122" xfId="0" applyFont="1" applyBorder="1" applyAlignment="1">
      <alignment horizontal="justify" vertical="center" wrapText="1" readingOrder="1"/>
    </xf>
    <xf numFmtId="0" fontId="80" fillId="0" borderId="0" xfId="0" applyFont="1" applyAlignment="1">
      <alignment horizontal="justify" vertical="center"/>
    </xf>
    <xf numFmtId="0" fontId="84" fillId="0" borderId="0" xfId="0" applyFont="1"/>
    <xf numFmtId="0" fontId="82" fillId="0" borderId="122" xfId="0" applyFont="1" applyBorder="1" applyAlignment="1">
      <alignment horizontal="justify" vertical="center"/>
    </xf>
    <xf numFmtId="0" fontId="82" fillId="0" borderId="122" xfId="0" applyFont="1" applyBorder="1" applyAlignment="1">
      <alignment horizontal="center" vertical="center" wrapText="1"/>
    </xf>
    <xf numFmtId="0" fontId="82" fillId="0" borderId="122" xfId="0" applyFont="1" applyBorder="1" applyAlignment="1">
      <alignment horizontal="center" vertical="center"/>
    </xf>
    <xf numFmtId="0" fontId="82" fillId="0" borderId="123" xfId="0" applyFont="1" applyBorder="1" applyAlignment="1">
      <alignment horizontal="center" vertical="center" wrapText="1" readingOrder="1"/>
    </xf>
    <xf numFmtId="0" fontId="82" fillId="0" borderId="123" xfId="0" applyFont="1" applyBorder="1" applyAlignment="1">
      <alignment horizontal="justify" vertical="center" wrapText="1"/>
    </xf>
    <xf numFmtId="0" fontId="82" fillId="0" borderId="123" xfId="0" applyFont="1" applyBorder="1" applyAlignment="1">
      <alignment horizontal="center" vertical="center"/>
    </xf>
    <xf numFmtId="0" fontId="78"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80" fillId="0" borderId="0" xfId="0" applyFont="1" applyAlignment="1">
      <alignment horizontal="left"/>
    </xf>
    <xf numFmtId="0" fontId="80" fillId="0" borderId="0" xfId="0" applyFont="1" applyAlignment="1">
      <alignment horizontal="center"/>
    </xf>
    <xf numFmtId="0" fontId="0" fillId="21" borderId="0" xfId="0" applyFill="1"/>
    <xf numFmtId="0" fontId="86" fillId="5" borderId="127" xfId="0" applyFont="1" applyFill="1" applyBorder="1" applyAlignment="1">
      <alignment horizontal="center" vertical="center"/>
    </xf>
    <xf numFmtId="0" fontId="83" fillId="0" borderId="127" xfId="0" applyFont="1" applyBorder="1" applyAlignment="1">
      <alignment horizontal="justify" vertical="center" wrapText="1"/>
    </xf>
    <xf numFmtId="0" fontId="83" fillId="0" borderId="127" xfId="0" applyFont="1" applyBorder="1" applyAlignment="1">
      <alignment horizontal="center" vertical="center" wrapText="1"/>
    </xf>
    <xf numFmtId="0" fontId="87" fillId="0" borderId="127" xfId="0" applyFont="1" applyBorder="1" applyAlignment="1">
      <alignment horizontal="left" vertical="center"/>
    </xf>
    <xf numFmtId="0" fontId="87" fillId="0" borderId="127" xfId="0" applyFont="1" applyBorder="1" applyAlignment="1">
      <alignment horizontal="left" vertical="center" wrapText="1"/>
    </xf>
    <xf numFmtId="0" fontId="83" fillId="22" borderId="127" xfId="0" applyFont="1" applyFill="1" applyBorder="1" applyAlignment="1">
      <alignment horizontal="justify" vertical="center" wrapText="1"/>
    </xf>
    <xf numFmtId="0" fontId="83" fillId="22" borderId="127" xfId="0" applyFont="1" applyFill="1" applyBorder="1" applyAlignment="1">
      <alignment horizontal="center" vertical="center"/>
    </xf>
    <xf numFmtId="0" fontId="87" fillId="22" borderId="127" xfId="0" applyFont="1" applyFill="1" applyBorder="1" applyAlignment="1">
      <alignment horizontal="left" vertical="center"/>
    </xf>
    <xf numFmtId="0" fontId="83" fillId="0" borderId="127" xfId="0" applyFont="1" applyBorder="1" applyAlignment="1">
      <alignment horizontal="left" vertical="center" wrapText="1"/>
    </xf>
    <xf numFmtId="0" fontId="83" fillId="0" borderId="127" xfId="0" applyFont="1" applyBorder="1" applyAlignment="1">
      <alignment horizontal="center" vertical="center"/>
    </xf>
    <xf numFmtId="0" fontId="83" fillId="22" borderId="127" xfId="0" applyFont="1" applyFill="1" applyBorder="1" applyAlignment="1">
      <alignment horizontal="center" vertical="center" wrapText="1"/>
    </xf>
    <xf numFmtId="0" fontId="83" fillId="0" borderId="127" xfId="0" applyFont="1" applyBorder="1" applyAlignment="1">
      <alignment horizontal="left" vertical="center"/>
    </xf>
    <xf numFmtId="0" fontId="0" fillId="0" borderId="35" xfId="0" applyBorder="1" applyAlignment="1">
      <alignment horizontal="justify" vertical="center"/>
    </xf>
    <xf numFmtId="0" fontId="0" fillId="0" borderId="134" xfId="0" applyBorder="1" applyAlignment="1">
      <alignment horizontal="justify" vertical="center" wrapText="1"/>
    </xf>
    <xf numFmtId="0" fontId="24" fillId="0" borderId="93" xfId="0" applyFont="1" applyBorder="1" applyAlignment="1" applyProtection="1">
      <alignment horizontal="justify" vertical="center" wrapText="1"/>
      <protection locked="0"/>
    </xf>
    <xf numFmtId="0" fontId="1" fillId="3" borderId="23" xfId="0" applyFont="1" applyFill="1" applyBorder="1" applyAlignment="1">
      <alignment horizontal="justify" vertical="center" wrapText="1"/>
    </xf>
    <xf numFmtId="0" fontId="24" fillId="0" borderId="95" xfId="0" applyFont="1" applyBorder="1" applyAlignment="1" applyProtection="1">
      <alignment horizontal="justify" vertical="center" wrapText="1"/>
      <protection locked="0"/>
    </xf>
    <xf numFmtId="0" fontId="1" fillId="3" borderId="6" xfId="0" applyFont="1" applyFill="1" applyBorder="1" applyAlignment="1">
      <alignment horizontal="justify" vertical="center" wrapText="1"/>
    </xf>
    <xf numFmtId="0" fontId="0" fillId="0" borderId="95" xfId="0" applyBorder="1" applyAlignment="1">
      <alignment horizontal="justify" vertical="center" wrapText="1"/>
    </xf>
    <xf numFmtId="0" fontId="90" fillId="0" borderId="95" xfId="0" applyFont="1" applyBorder="1" applyAlignment="1" applyProtection="1">
      <alignment horizontal="justify" vertical="center" wrapText="1"/>
      <protection locked="0"/>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23" xfId="0" applyBorder="1" applyAlignment="1">
      <alignment horizontal="center" vertical="center" wrapText="1"/>
    </xf>
    <xf numFmtId="0" fontId="0" fillId="0" borderId="6" xfId="0" applyFill="1" applyBorder="1" applyAlignment="1">
      <alignment horizontal="center" vertical="center" wrapText="1"/>
    </xf>
    <xf numFmtId="0" fontId="1" fillId="3" borderId="32" xfId="0" applyFont="1" applyFill="1" applyBorder="1" applyAlignment="1">
      <alignment horizontal="justify" vertical="center" wrapText="1"/>
    </xf>
    <xf numFmtId="0" fontId="91" fillId="3" borderId="77" xfId="0" applyFont="1" applyFill="1" applyBorder="1" applyAlignment="1">
      <alignment horizontal="center" vertical="center"/>
    </xf>
    <xf numFmtId="0" fontId="91" fillId="3" borderId="97" xfId="0" applyFont="1" applyFill="1" applyBorder="1" applyAlignment="1">
      <alignment horizontal="center" vertical="center"/>
    </xf>
    <xf numFmtId="0" fontId="11" fillId="3" borderId="23" xfId="0" applyFont="1" applyFill="1" applyBorder="1" applyAlignment="1">
      <alignment horizontal="center" vertical="center"/>
    </xf>
    <xf numFmtId="0" fontId="91" fillId="3" borderId="135" xfId="0" applyFont="1" applyFill="1" applyBorder="1" applyAlignment="1">
      <alignment horizontal="center" vertical="center"/>
    </xf>
    <xf numFmtId="0" fontId="11" fillId="3" borderId="97" xfId="0" applyFont="1" applyFill="1" applyBorder="1" applyAlignment="1">
      <alignment horizontal="center" vertical="center"/>
    </xf>
    <xf numFmtId="0" fontId="24" fillId="0" borderId="92" xfId="0" applyFont="1" applyBorder="1" applyAlignment="1" applyProtection="1">
      <alignment horizontal="justify" vertical="center" wrapText="1"/>
      <protection locked="0"/>
    </xf>
    <xf numFmtId="0" fontId="24" fillId="0" borderId="43" xfId="0" applyFont="1" applyBorder="1" applyAlignment="1" applyProtection="1">
      <alignment horizontal="justify" vertical="top" wrapText="1"/>
      <protection locked="0"/>
    </xf>
    <xf numFmtId="0" fontId="1" fillId="3" borderId="44" xfId="0" applyFont="1" applyFill="1" applyBorder="1" applyAlignment="1">
      <alignment horizontal="justify" vertical="center" wrapText="1"/>
    </xf>
    <xf numFmtId="0" fontId="91" fillId="3" borderId="76" xfId="0" applyFont="1" applyFill="1" applyBorder="1" applyAlignment="1">
      <alignment horizontal="center" vertical="center"/>
    </xf>
    <xf numFmtId="0" fontId="24" fillId="0" borderId="95" xfId="0" applyFont="1" applyBorder="1" applyAlignment="1" applyProtection="1">
      <alignment horizontal="justify" vertical="top" wrapText="1"/>
      <protection locked="0"/>
    </xf>
    <xf numFmtId="0" fontId="11" fillId="3" borderId="93" xfId="0" applyFont="1" applyFill="1" applyBorder="1" applyAlignment="1">
      <alignment horizontal="center" vertical="center"/>
    </xf>
    <xf numFmtId="0" fontId="11" fillId="3" borderId="95" xfId="0" applyFont="1" applyFill="1" applyBorder="1" applyAlignment="1">
      <alignment horizontal="center" vertical="center"/>
    </xf>
    <xf numFmtId="0" fontId="11" fillId="3" borderId="96" xfId="0" applyFont="1" applyFill="1" applyBorder="1" applyAlignment="1">
      <alignment horizontal="center" vertical="center"/>
    </xf>
    <xf numFmtId="0" fontId="11" fillId="3" borderId="94" xfId="0" applyFont="1" applyFill="1" applyBorder="1" applyAlignment="1">
      <alignment horizontal="center" vertical="center"/>
    </xf>
    <xf numFmtId="0" fontId="0" fillId="0" borderId="24" xfId="0" applyFill="1" applyBorder="1" applyAlignment="1">
      <alignment horizontal="center" vertical="center" wrapText="1"/>
    </xf>
    <xf numFmtId="0" fontId="0" fillId="0" borderId="32" xfId="0" applyFill="1" applyBorder="1" applyAlignment="1">
      <alignment horizontal="justify" vertical="center" wrapText="1"/>
    </xf>
    <xf numFmtId="0" fontId="24" fillId="0" borderId="24" xfId="0" applyFont="1" applyFill="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59" xfId="0" applyFont="1" applyBorder="1" applyAlignment="1" applyProtection="1">
      <alignment horizontal="justify" vertical="center" wrapText="1"/>
      <protection locked="0"/>
    </xf>
    <xf numFmtId="3" fontId="0" fillId="0" borderId="44" xfId="0" applyNumberFormat="1" applyBorder="1" applyAlignment="1">
      <alignment horizontal="justify" vertical="center" wrapText="1"/>
    </xf>
    <xf numFmtId="3" fontId="0" fillId="0" borderId="80" xfId="0" applyNumberFormat="1" applyBorder="1" applyAlignment="1">
      <alignment horizontal="justify" vertical="center" wrapText="1"/>
    </xf>
    <xf numFmtId="0" fontId="0" fillId="0" borderId="6" xfId="0" applyFill="1" applyBorder="1" applyAlignment="1">
      <alignment horizontal="justify" vertical="center" wrapText="1"/>
    </xf>
    <xf numFmtId="0" fontId="0" fillId="0" borderId="24" xfId="0" applyFill="1" applyBorder="1" applyAlignment="1">
      <alignment horizontal="justify" vertical="center" wrapText="1"/>
    </xf>
    <xf numFmtId="0" fontId="0" fillId="0" borderId="6" xfId="0" applyFill="1" applyBorder="1" applyAlignment="1">
      <alignment horizontal="center" vertical="center" wrapText="1"/>
    </xf>
    <xf numFmtId="3" fontId="0" fillId="0" borderId="35" xfId="0" applyNumberFormat="1" applyFill="1" applyBorder="1" applyAlignment="1">
      <alignment horizontal="justify" vertical="center" wrapText="1"/>
    </xf>
    <xf numFmtId="0" fontId="0" fillId="3" borderId="32" xfId="0" applyFill="1" applyBorder="1" applyAlignment="1">
      <alignment horizontal="center" vertical="center" wrapText="1"/>
    </xf>
    <xf numFmtId="3" fontId="0" fillId="3" borderId="35" xfId="0" applyNumberFormat="1" applyFill="1" applyBorder="1" applyAlignment="1">
      <alignment horizontal="justify" vertical="center" wrapText="1"/>
    </xf>
    <xf numFmtId="0" fontId="0" fillId="3" borderId="6" xfId="0" applyFill="1" applyBorder="1" applyAlignment="1">
      <alignment horizontal="justify" vertical="center" wrapText="1"/>
    </xf>
    <xf numFmtId="0" fontId="24" fillId="3" borderId="6" xfId="0" applyFont="1" applyFill="1" applyBorder="1" applyAlignment="1" applyProtection="1">
      <alignment horizontal="justify" vertical="center" wrapText="1"/>
      <protection locked="0"/>
    </xf>
    <xf numFmtId="0" fontId="0" fillId="3" borderId="6" xfId="0" applyFill="1" applyBorder="1" applyAlignment="1">
      <alignment horizontal="center" vertical="center" wrapText="1"/>
    </xf>
    <xf numFmtId="3" fontId="0" fillId="3" borderId="6" xfId="0" applyNumberFormat="1" applyFill="1" applyBorder="1" applyAlignment="1">
      <alignment horizontal="justify" vertical="center" wrapText="1"/>
    </xf>
    <xf numFmtId="0" fontId="24" fillId="3" borderId="6" xfId="0" applyFont="1" applyFill="1" applyBorder="1" applyAlignment="1" applyProtection="1">
      <alignment horizontal="justify" vertical="justify" wrapText="1"/>
      <protection locked="0"/>
    </xf>
    <xf numFmtId="0" fontId="24" fillId="3" borderId="28" xfId="0" applyFont="1" applyFill="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89"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0" borderId="122" xfId="0" applyFont="1" applyBorder="1" applyAlignment="1">
      <alignment horizontal="center" vertical="center" wrapText="1" readingOrder="1"/>
    </xf>
    <xf numFmtId="0" fontId="81" fillId="19" borderId="122" xfId="0" applyFont="1" applyFill="1" applyBorder="1" applyAlignment="1">
      <alignment horizontal="center" vertical="center" wrapText="1" readingOrder="1"/>
    </xf>
    <xf numFmtId="0" fontId="78" fillId="3" borderId="122" xfId="0" applyFont="1" applyFill="1" applyBorder="1" applyAlignment="1">
      <alignment horizontal="center" vertical="center" wrapText="1" readingOrder="1"/>
    </xf>
    <xf numFmtId="0" fontId="78" fillId="0" borderId="122"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19" xfId="0" applyFont="1" applyFill="1" applyBorder="1" applyAlignment="1" applyProtection="1">
      <alignment horizontal="center" vertical="center" wrapText="1"/>
      <protection locked="0"/>
    </xf>
    <xf numFmtId="0" fontId="75" fillId="5" borderId="120" xfId="0" applyFont="1" applyFill="1" applyBorder="1" applyAlignment="1" applyProtection="1">
      <alignment horizontal="center" vertical="center" wrapText="1"/>
      <protection locked="0"/>
    </xf>
    <xf numFmtId="0" fontId="75" fillId="5" borderId="118" xfId="0" applyFont="1" applyFill="1" applyBorder="1" applyAlignment="1" applyProtection="1">
      <alignment horizontal="center" vertical="center"/>
      <protection locked="0"/>
    </xf>
    <xf numFmtId="0" fontId="74" fillId="5" borderId="118" xfId="0" applyFont="1" applyFill="1" applyBorder="1" applyAlignment="1" applyProtection="1">
      <alignment horizontal="center" vertical="center"/>
      <protection locked="0"/>
    </xf>
    <xf numFmtId="0" fontId="78" fillId="0" borderId="118" xfId="0" applyFont="1" applyBorder="1" applyAlignment="1" applyProtection="1">
      <alignment horizontal="center" vertical="center"/>
      <protection locked="0"/>
    </xf>
    <xf numFmtId="0" fontId="75" fillId="20" borderId="119" xfId="0" applyFont="1" applyFill="1" applyBorder="1" applyAlignment="1" applyProtection="1">
      <alignment horizontal="center" vertical="top"/>
      <protection locked="0"/>
    </xf>
    <xf numFmtId="0" fontId="75" fillId="20" borderId="121" xfId="0" applyFont="1" applyFill="1" applyBorder="1" applyAlignment="1" applyProtection="1">
      <alignment horizontal="center" vertical="top"/>
      <protection locked="0"/>
    </xf>
    <xf numFmtId="0" fontId="75" fillId="20" borderId="120" xfId="0" applyFont="1" applyFill="1" applyBorder="1" applyAlignment="1" applyProtection="1">
      <alignment horizontal="center" vertical="top"/>
      <protection locked="0"/>
    </xf>
    <xf numFmtId="0" fontId="79" fillId="5" borderId="119" xfId="0" applyFont="1" applyFill="1" applyBorder="1" applyAlignment="1" applyProtection="1">
      <alignment horizontal="justify" vertical="center" wrapText="1"/>
      <protection locked="0"/>
    </xf>
    <xf numFmtId="0" fontId="79" fillId="5" borderId="121" xfId="0" applyFont="1" applyFill="1" applyBorder="1" applyAlignment="1" applyProtection="1">
      <alignment horizontal="justify" vertical="center" wrapText="1"/>
      <protection locked="0"/>
    </xf>
    <xf numFmtId="0" fontId="79" fillId="5" borderId="120" xfId="0" applyFont="1" applyFill="1" applyBorder="1" applyAlignment="1" applyProtection="1">
      <alignment horizontal="justify" vertical="center" wrapText="1"/>
      <protection locked="0"/>
    </xf>
    <xf numFmtId="0" fontId="78" fillId="0" borderId="123" xfId="0" applyFont="1" applyBorder="1" applyAlignment="1">
      <alignment horizontal="center" vertical="center" wrapText="1" readingOrder="1"/>
    </xf>
    <xf numFmtId="0" fontId="78" fillId="0" borderId="124" xfId="0" applyFont="1" applyBorder="1" applyAlignment="1">
      <alignment horizontal="center" vertical="center" wrapText="1" readingOrder="1"/>
    </xf>
    <xf numFmtId="0" fontId="78" fillId="0" borderId="125" xfId="0" applyFont="1" applyBorder="1" applyAlignment="1">
      <alignment horizontal="center" vertical="center" wrapText="1" readingOrder="1"/>
    </xf>
    <xf numFmtId="0" fontId="85" fillId="19" borderId="126" xfId="0" applyFont="1" applyFill="1" applyBorder="1" applyAlignment="1">
      <alignment horizontal="center" vertical="center"/>
    </xf>
    <xf numFmtId="0" fontId="85" fillId="19" borderId="118" xfId="0" applyFont="1" applyFill="1" applyBorder="1" applyAlignment="1">
      <alignment horizontal="center" vertical="center"/>
    </xf>
    <xf numFmtId="0" fontId="86" fillId="20" borderId="127" xfId="0" applyFont="1" applyFill="1" applyBorder="1" applyAlignment="1">
      <alignment horizontal="center" vertical="center" wrapText="1"/>
    </xf>
    <xf numFmtId="0" fontId="86" fillId="20" borderId="127" xfId="0" applyFont="1" applyFill="1" applyBorder="1" applyAlignment="1">
      <alignment horizontal="center" vertical="center"/>
    </xf>
    <xf numFmtId="0" fontId="88" fillId="0" borderId="0" xfId="0" applyFont="1" applyAlignment="1">
      <alignment horizontal="center" vertical="center"/>
    </xf>
    <xf numFmtId="0" fontId="86" fillId="20" borderId="128" xfId="0" applyFont="1" applyFill="1" applyBorder="1" applyAlignment="1">
      <alignment horizontal="center" vertical="center"/>
    </xf>
    <xf numFmtId="0" fontId="86" fillId="20" borderId="129"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6"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5"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8"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8"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9"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100"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1" xfId="2" applyFont="1" applyFill="1" applyBorder="1" applyAlignment="1">
      <alignment horizontal="center" vertical="center" wrapText="1"/>
    </xf>
    <xf numFmtId="0" fontId="61" fillId="4" borderId="102" xfId="1" applyFont="1" applyFill="1" applyBorder="1" applyAlignment="1">
      <alignment horizontal="center" vertical="center"/>
    </xf>
    <xf numFmtId="0" fontId="61" fillId="4" borderId="98"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32"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5" fillId="4" borderId="6" xfId="0" applyFont="1" applyFill="1" applyBorder="1" applyAlignment="1">
      <alignment horizontal="left"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4" fillId="4" borderId="0" xfId="0" applyFont="1" applyFill="1" applyAlignment="1">
      <alignment horizontal="center" vertical="center"/>
    </xf>
    <xf numFmtId="0" fontId="0" fillId="0" borderId="93" xfId="0" applyBorder="1" applyAlignment="1">
      <alignment horizontal="center" vertical="center" wrapText="1"/>
    </xf>
    <xf numFmtId="0" fontId="0" fillId="0" borderId="23"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1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0" fillId="0" borderId="31" xfId="0" applyBorder="1" applyAlignment="1">
      <alignment horizontal="center" vertical="center" wrapText="1"/>
    </xf>
    <xf numFmtId="0" fontId="0" fillId="0" borderId="31" xfId="0" applyBorder="1" applyAlignment="1">
      <alignment horizontal="center" vertical="top"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10" fontId="52" fillId="0" borderId="35" xfId="4" applyNumberFormat="1" applyFont="1" applyBorder="1" applyAlignment="1">
      <alignment horizontal="center" vertical="center" wrapText="1"/>
    </xf>
    <xf numFmtId="10" fontId="52" fillId="0" borderId="6" xfId="4" applyNumberFormat="1" applyFont="1" applyBorder="1" applyAlignment="1">
      <alignment horizontal="center" vertical="center" wrapText="1"/>
    </xf>
    <xf numFmtId="10" fontId="52" fillId="0" borderId="24" xfId="4" applyNumberFormat="1" applyFont="1"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32" xfId="0" applyFill="1"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7" xfId="0" applyBorder="1" applyAlignment="1">
      <alignment horizontal="center" vertical="center" wrapText="1"/>
    </xf>
    <xf numFmtId="0" fontId="69" fillId="10" borderId="0" xfId="0" applyFont="1" applyFill="1" applyAlignment="1">
      <alignment horizontal="center" vertical="center" wrapText="1"/>
    </xf>
    <xf numFmtId="0" fontId="0" fillId="0" borderId="92" xfId="0"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113" xfId="0" applyBorder="1" applyAlignment="1">
      <alignment horizontal="center" vertical="center" wrapText="1"/>
    </xf>
    <xf numFmtId="0" fontId="0" fillId="0" borderId="112" xfId="0" applyBorder="1" applyAlignment="1">
      <alignment horizontal="center" vertical="center" wrapText="1"/>
    </xf>
    <xf numFmtId="0" fontId="0" fillId="0" borderId="114"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0" fillId="0" borderId="32"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133" xfId="0"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34" xfId="0" applyBorder="1" applyAlignment="1">
      <alignment horizontal="center" vertical="center" wrapText="1"/>
    </xf>
    <xf numFmtId="0" fontId="0" fillId="0" borderId="137" xfId="0"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138" xfId="0" applyBorder="1" applyAlignment="1">
      <alignment horizontal="center" vertical="center" wrapText="1"/>
    </xf>
    <xf numFmtId="9" fontId="0" fillId="0" borderId="44" xfId="0" applyNumberFormat="1" applyBorder="1" applyAlignment="1">
      <alignment horizontal="center" vertical="center" wrapText="1"/>
    </xf>
    <xf numFmtId="2" fontId="0" fillId="0" borderId="44" xfId="0" applyNumberFormat="1" applyBorder="1" applyAlignment="1">
      <alignment horizontal="center" vertical="center" wrapText="1"/>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2" fontId="0" fillId="0" borderId="46" xfId="0" applyNumberFormat="1" applyBorder="1" applyAlignment="1">
      <alignment horizontal="center" vertical="center" wrapText="1"/>
    </xf>
    <xf numFmtId="0" fontId="0" fillId="11" borderId="93" xfId="0" applyFill="1" applyBorder="1" applyAlignment="1">
      <alignment horizontal="center" vertical="center" wrapText="1"/>
    </xf>
    <xf numFmtId="0" fontId="0" fillId="0" borderId="24" xfId="0" applyBorder="1" applyAlignment="1">
      <alignment horizontal="center" vertical="center"/>
    </xf>
    <xf numFmtId="9" fontId="0" fillId="0" borderId="46" xfId="0" applyNumberFormat="1" applyBorder="1" applyAlignment="1">
      <alignment horizontal="center" vertical="center" wrapText="1"/>
    </xf>
    <xf numFmtId="0" fontId="0" fillId="0" borderId="136" xfId="0"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0" fontId="13" fillId="0" borderId="77" xfId="0" applyFont="1" applyBorder="1" applyAlignment="1">
      <alignment horizontal="justify" vertical="top" wrapText="1"/>
    </xf>
    <xf numFmtId="0" fontId="13" fillId="0" borderId="78" xfId="0" applyFont="1" applyBorder="1" applyAlignment="1">
      <alignment horizontal="justify" vertical="top"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34" fillId="0" borderId="6" xfId="0" applyFont="1" applyBorder="1" applyAlignment="1">
      <alignment horizontal="center" vertical="center"/>
    </xf>
    <xf numFmtId="1" fontId="35" fillId="11" borderId="94" xfId="0" applyNumberFormat="1" applyFont="1" applyFill="1" applyBorder="1" applyAlignment="1" applyProtection="1">
      <alignment horizontal="center" vertical="center" wrapText="1"/>
      <protection locked="0"/>
    </xf>
    <xf numFmtId="1" fontId="35" fillId="11"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23" xfId="0" applyNumberFormat="1" applyFont="1" applyBorder="1" applyAlignment="1">
      <alignment horizontal="center" vertical="center"/>
    </xf>
    <xf numFmtId="1" fontId="35" fillId="0" borderId="32"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23" xfId="0" applyNumberFormat="1"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4" fontId="13" fillId="0" borderId="6" xfId="0" applyNumberFormat="1"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2" fillId="3" borderId="29" xfId="0" applyFont="1" applyFill="1" applyBorder="1" applyAlignment="1" applyProtection="1">
      <alignment horizontal="left" vertical="center"/>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130" xfId="0" applyFont="1" applyFill="1" applyBorder="1" applyAlignment="1" applyProtection="1">
      <alignment horizontal="left" vertical="center" wrapText="1"/>
      <protection locked="0"/>
    </xf>
    <xf numFmtId="0" fontId="2" fillId="3" borderId="131" xfId="0" applyFont="1" applyFill="1" applyBorder="1" applyAlignment="1" applyProtection="1">
      <alignment horizontal="left" vertical="center" wrapText="1"/>
      <protection locked="0"/>
    </xf>
    <xf numFmtId="0" fontId="2" fillId="3" borderId="115" xfId="0" applyFont="1" applyFill="1" applyBorder="1" applyAlignment="1" applyProtection="1">
      <alignment horizontal="left" vertical="center" wrapText="1"/>
      <protection locked="0"/>
    </xf>
    <xf numFmtId="0" fontId="13" fillId="0" borderId="6" xfId="0" applyFont="1" applyBorder="1" applyAlignment="1">
      <alignment horizontal="justify" vertical="top" wrapText="1"/>
    </xf>
    <xf numFmtId="0" fontId="13" fillId="0" borderId="24" xfId="0" applyFont="1" applyBorder="1" applyAlignment="1">
      <alignment horizontal="justify" vertical="top" wrapText="1"/>
    </xf>
    <xf numFmtId="0" fontId="13" fillId="0" borderId="29" xfId="0" applyFont="1" applyBorder="1" applyAlignment="1" applyProtection="1">
      <alignment horizontal="center" vertical="center"/>
      <protection locked="0"/>
    </xf>
    <xf numFmtId="0" fontId="30" fillId="17" borderId="55" xfId="0" applyFont="1" applyFill="1" applyBorder="1" applyAlignment="1">
      <alignment horizontal="center"/>
    </xf>
    <xf numFmtId="0" fontId="13" fillId="0" borderId="139"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34" fillId="0" borderId="35"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justify" vertical="top" wrapText="1"/>
    </xf>
    <xf numFmtId="0" fontId="13" fillId="0" borderId="35" xfId="0" applyFont="1" applyBorder="1" applyAlignment="1">
      <alignment horizontal="justify" vertical="center" wrapText="1"/>
    </xf>
    <xf numFmtId="0" fontId="13" fillId="0" borderId="6" xfId="0" applyFont="1" applyBorder="1" applyAlignment="1">
      <alignment horizontal="justify" vertical="center"/>
    </xf>
    <xf numFmtId="0" fontId="13" fillId="3" borderId="35" xfId="0" applyFont="1" applyFill="1" applyBorder="1" applyAlignment="1">
      <alignment horizontal="justify" vertical="center" wrapText="1"/>
    </xf>
    <xf numFmtId="0" fontId="13" fillId="3" borderId="6" xfId="0" applyFont="1" applyFill="1" applyBorder="1" applyAlignment="1">
      <alignment horizontal="justify" vertical="center"/>
    </xf>
    <xf numFmtId="0" fontId="93" fillId="3" borderId="29" xfId="0" applyFont="1" applyFill="1" applyBorder="1" applyAlignment="1" applyProtection="1">
      <alignment horizontal="left" vertical="center"/>
      <protection locked="0"/>
    </xf>
    <xf numFmtId="0" fontId="93" fillId="3" borderId="30" xfId="0" applyFont="1" applyFill="1" applyBorder="1" applyAlignment="1" applyProtection="1">
      <alignment horizontal="left" vertical="center"/>
      <protection locked="0"/>
    </xf>
    <xf numFmtId="0" fontId="93" fillId="3" borderId="31" xfId="0" applyFont="1" applyFill="1" applyBorder="1" applyAlignment="1" applyProtection="1">
      <alignment horizontal="left" vertical="center"/>
      <protection locked="0"/>
    </xf>
    <xf numFmtId="0" fontId="13" fillId="0" borderId="32" xfId="0" applyFont="1" applyBorder="1" applyAlignment="1">
      <alignment horizontal="center" vertical="center"/>
    </xf>
    <xf numFmtId="0" fontId="38" fillId="4" borderId="6" xfId="0" applyFont="1" applyFill="1" applyBorder="1" applyAlignment="1">
      <alignment horizontal="center" vertical="center" wrapText="1"/>
    </xf>
    <xf numFmtId="0" fontId="1" fillId="3" borderId="6"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36" fillId="4" borderId="6" xfId="0" applyFont="1" applyFill="1" applyBorder="1" applyAlignment="1">
      <alignment horizontal="center" vertical="center"/>
    </xf>
    <xf numFmtId="0" fontId="36" fillId="16" borderId="6" xfId="0" applyFont="1" applyFill="1" applyBorder="1" applyAlignment="1" applyProtection="1">
      <alignment horizontal="center" vertical="center" wrapText="1"/>
      <protection locked="0"/>
    </xf>
    <xf numFmtId="0" fontId="36" fillId="4" borderId="6" xfId="0" applyFont="1" applyFill="1" applyBorder="1" applyAlignment="1" applyProtection="1">
      <alignment horizontal="center" vertical="center" wrapText="1"/>
      <protection locked="0"/>
    </xf>
    <xf numFmtId="0" fontId="37" fillId="4" borderId="6" xfId="0" applyFont="1" applyFill="1" applyBorder="1" applyAlignment="1">
      <alignment horizontal="center" vertical="center" wrapText="1"/>
    </xf>
    <xf numFmtId="0" fontId="36" fillId="4" borderId="6" xfId="0" applyFont="1" applyFill="1" applyBorder="1" applyAlignment="1" applyProtection="1">
      <alignment horizontal="center" vertical="center" wrapText="1"/>
      <protection locked="0"/>
    </xf>
    <xf numFmtId="0" fontId="36" fillId="16" borderId="6" xfId="0" applyFont="1" applyFill="1" applyBorder="1" applyAlignment="1" applyProtection="1">
      <alignment horizontal="center" vertical="center" textRotation="90"/>
      <protection locked="0"/>
    </xf>
    <xf numFmtId="0" fontId="37" fillId="4" borderId="6" xfId="0" applyFont="1" applyFill="1" applyBorder="1" applyAlignment="1">
      <alignment horizontal="center" vertical="center" wrapText="1"/>
    </xf>
    <xf numFmtId="0" fontId="30" fillId="17" borderId="6" xfId="0" applyFont="1" applyFill="1" applyBorder="1" applyAlignment="1">
      <alignment horizontal="center"/>
    </xf>
    <xf numFmtId="0" fontId="30" fillId="17" borderId="6" xfId="0" applyFont="1" applyFill="1" applyBorder="1"/>
    <xf numFmtId="0" fontId="13" fillId="0" borderId="6" xfId="0" applyFont="1" applyBorder="1" applyAlignment="1">
      <alignment horizontal="justify" vertical="center" wrapText="1"/>
    </xf>
    <xf numFmtId="0" fontId="13" fillId="3" borderId="6" xfId="0" applyFont="1" applyFill="1" applyBorder="1" applyAlignment="1">
      <alignment horizontal="justify" vertical="center" wrapText="1"/>
    </xf>
  </cellXfs>
  <cellStyles count="6">
    <cellStyle name="Millares" xfId="3" builtinId="3"/>
    <cellStyle name="Normal" xfId="0" builtinId="0"/>
    <cellStyle name="Normal - Style1 2" xfId="1" xr:uid="{00000000-0005-0000-0000-000002000000}"/>
    <cellStyle name="Normal 2" xfId="5" xr:uid="{0493D1C9-7D47-47DD-9D76-54C73BD6210D}"/>
    <cellStyle name="Normal 2 2" xfId="2" xr:uid="{00000000-0005-0000-0000-000003000000}"/>
    <cellStyle name="Porcentaje" xfId="4" builtinId="5"/>
  </cellStyles>
  <dxfs count="58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1767418</xdr:colOff>
      <xdr:row>0</xdr:row>
      <xdr:rowOff>359834</xdr:rowOff>
    </xdr:from>
    <xdr:to>
      <xdr:col>8</xdr:col>
      <xdr:colOff>539752</xdr:colOff>
      <xdr:row>2</xdr:row>
      <xdr:rowOff>90841</xdr:rowOff>
    </xdr:to>
    <xdr:pic>
      <xdr:nvPicPr>
        <xdr:cNvPr id="11" name="Picture 9">
          <a:extLst>
            <a:ext uri="{FF2B5EF4-FFF2-40B4-BE49-F238E27FC236}">
              <a16:creationId xmlns:a16="http://schemas.microsoft.com/office/drawing/2014/main" id="{F856BDF5-3A2F-48E5-A5B1-A8CEE109DFAD}"/>
            </a:ext>
          </a:extLst>
        </xdr:cNvPr>
        <xdr:cNvPicPr>
          <a:picLocks noChangeAspect="1"/>
        </xdr:cNvPicPr>
      </xdr:nvPicPr>
      <xdr:blipFill>
        <a:blip xmlns:r="http://schemas.openxmlformats.org/officeDocument/2006/relationships" r:embed="rId2"/>
        <a:stretch>
          <a:fillRect/>
        </a:stretch>
      </xdr:blipFill>
      <xdr:spPr>
        <a:xfrm>
          <a:off x="11461751" y="359834"/>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1" name="CuadroTexto 10">
          <a:extLst>
            <a:ext uri="{FF2B5EF4-FFF2-40B4-BE49-F238E27FC236}">
              <a16:creationId xmlns:a16="http://schemas.microsoft.com/office/drawing/2014/main" id="{E3F587A7-19FA-45A0-8058-A0AED6AAFB18}"/>
            </a:ext>
          </a:extLst>
        </xdr:cNvPr>
        <xdr:cNvSpPr txBox="1"/>
      </xdr:nvSpPr>
      <xdr:spPr>
        <a:xfrm>
          <a:off x="15958185" y="37776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812706</xdr:rowOff>
    </xdr:to>
    <xdr:pic>
      <xdr:nvPicPr>
        <xdr:cNvPr id="12" name="Picture 8">
          <a:extLst>
            <a:ext uri="{FF2B5EF4-FFF2-40B4-BE49-F238E27FC236}">
              <a16:creationId xmlns:a16="http://schemas.microsoft.com/office/drawing/2014/main" id="{71A6078C-37B0-4C02-AFB3-8245F6A48617}"/>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4</xdr:col>
      <xdr:colOff>5423760</xdr:colOff>
      <xdr:row>0</xdr:row>
      <xdr:rowOff>814518</xdr:rowOff>
    </xdr:to>
    <xdr:pic>
      <xdr:nvPicPr>
        <xdr:cNvPr id="13" name="Picture 9">
          <a:extLst>
            <a:ext uri="{FF2B5EF4-FFF2-40B4-BE49-F238E27FC236}">
              <a16:creationId xmlns:a16="http://schemas.microsoft.com/office/drawing/2014/main" id="{90B78A16-86BA-44E7-89A6-2CBEDF2D6086}"/>
            </a:ext>
          </a:extLst>
        </xdr:cNvPr>
        <xdr:cNvPicPr>
          <a:picLocks noChangeAspect="1"/>
        </xdr:cNvPicPr>
      </xdr:nvPicPr>
      <xdr:blipFill>
        <a:blip xmlns:r="http://schemas.openxmlformats.org/officeDocument/2006/relationships" r:embed="rId2"/>
        <a:stretch>
          <a:fillRect/>
        </a:stretch>
      </xdr:blipFill>
      <xdr:spPr>
        <a:xfrm>
          <a:off x="13767707"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107155</xdr:colOff>
      <xdr:row>0</xdr:row>
      <xdr:rowOff>17199</xdr:rowOff>
    </xdr:from>
    <xdr:to>
      <xdr:col>0</xdr:col>
      <xdr:colOff>3022856</xdr:colOff>
      <xdr:row>0</xdr:row>
      <xdr:rowOff>889001</xdr:rowOff>
    </xdr:to>
    <xdr:pic>
      <xdr:nvPicPr>
        <xdr:cNvPr id="25" name="Picture 9">
          <a:extLst>
            <a:ext uri="{FF2B5EF4-FFF2-40B4-BE49-F238E27FC236}">
              <a16:creationId xmlns:a16="http://schemas.microsoft.com/office/drawing/2014/main" id="{4463233D-9929-43DF-AF04-7FA66888E3EF}"/>
            </a:ext>
          </a:extLst>
        </xdr:cNvPr>
        <xdr:cNvPicPr>
          <a:picLocks noChangeAspect="1"/>
        </xdr:cNvPicPr>
      </xdr:nvPicPr>
      <xdr:blipFill>
        <a:blip xmlns:r="http://schemas.openxmlformats.org/officeDocument/2006/relationships" r:embed="rId1"/>
        <a:stretch>
          <a:fillRect/>
        </a:stretch>
      </xdr:blipFill>
      <xdr:spPr>
        <a:xfrm>
          <a:off x="107155" y="17199"/>
          <a:ext cx="2915701" cy="871802"/>
        </a:xfrm>
        <a:prstGeom prst="rect">
          <a:avLst/>
        </a:prstGeom>
      </xdr:spPr>
    </xdr:pic>
    <xdr:clientData/>
  </xdr:twoCellAnchor>
  <xdr:twoCellAnchor editAs="oneCell">
    <xdr:from>
      <xdr:col>4</xdr:col>
      <xdr:colOff>867833</xdr:colOff>
      <xdr:row>0</xdr:row>
      <xdr:rowOff>133473</xdr:rowOff>
    </xdr:from>
    <xdr:to>
      <xdr:col>5</xdr:col>
      <xdr:colOff>800850</xdr:colOff>
      <xdr:row>0</xdr:row>
      <xdr:rowOff>754484</xdr:rowOff>
    </xdr:to>
    <xdr:pic>
      <xdr:nvPicPr>
        <xdr:cNvPr id="26" name="Picture 10">
          <a:extLst>
            <a:ext uri="{FF2B5EF4-FFF2-40B4-BE49-F238E27FC236}">
              <a16:creationId xmlns:a16="http://schemas.microsoft.com/office/drawing/2014/main" id="{30E12EFB-C0D0-49EB-B4D5-44AB083AA359}"/>
            </a:ext>
          </a:extLst>
        </xdr:cNvPr>
        <xdr:cNvPicPr>
          <a:picLocks noChangeAspect="1"/>
        </xdr:cNvPicPr>
      </xdr:nvPicPr>
      <xdr:blipFill>
        <a:blip xmlns:r="http://schemas.openxmlformats.org/officeDocument/2006/relationships" r:embed="rId2"/>
        <a:stretch>
          <a:fillRect/>
        </a:stretch>
      </xdr:blipFill>
      <xdr:spPr>
        <a:xfrm>
          <a:off x="9673166" y="133473"/>
          <a:ext cx="1372351" cy="621011"/>
        </a:xfrm>
        <a:prstGeom prst="rect">
          <a:avLst/>
        </a:prstGeom>
      </xdr:spPr>
    </xdr:pic>
    <xdr:clientData/>
  </xdr:twoCellAnchor>
  <xdr:oneCellAnchor>
    <xdr:from>
      <xdr:col>7</xdr:col>
      <xdr:colOff>14552</xdr:colOff>
      <xdr:row>4</xdr:row>
      <xdr:rowOff>153458</xdr:rowOff>
    </xdr:from>
    <xdr:ext cx="2156460" cy="5844540"/>
    <xdr:sp macro="" textlink="">
      <xdr:nvSpPr>
        <xdr:cNvPr id="27" name="CuadroTexto 26">
          <a:extLst>
            <a:ext uri="{FF2B5EF4-FFF2-40B4-BE49-F238E27FC236}">
              <a16:creationId xmlns:a16="http://schemas.microsoft.com/office/drawing/2014/main" id="{8AE514E8-4D95-44FE-95CF-244B262F8ED5}"/>
            </a:ext>
          </a:extLst>
        </xdr:cNvPr>
        <xdr:cNvSpPr txBox="1"/>
      </xdr:nvSpPr>
      <xdr:spPr>
        <a:xfrm>
          <a:off x="12068969" y="147637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1043668</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870856</xdr:colOff>
      <xdr:row>0</xdr:row>
      <xdr:rowOff>176893</xdr:rowOff>
    </xdr:from>
    <xdr:to>
      <xdr:col>12</xdr:col>
      <xdr:colOff>1245810</xdr:colOff>
      <xdr:row>1</xdr:row>
      <xdr:rowOff>423460</xdr:rowOff>
    </xdr:to>
    <xdr:pic>
      <xdr:nvPicPr>
        <xdr:cNvPr id="3" name="Picture 9">
          <a:extLst>
            <a:ext uri="{FF2B5EF4-FFF2-40B4-BE49-F238E27FC236}">
              <a16:creationId xmlns:a16="http://schemas.microsoft.com/office/drawing/2014/main" id="{7EBF93DA-2372-4198-A49C-B617948A2DA8}"/>
            </a:ext>
          </a:extLst>
        </xdr:cNvPr>
        <xdr:cNvPicPr>
          <a:picLocks noChangeAspect="1"/>
        </xdr:cNvPicPr>
      </xdr:nvPicPr>
      <xdr:blipFill>
        <a:blip xmlns:r="http://schemas.openxmlformats.org/officeDocument/2006/relationships" r:embed="rId2"/>
        <a:stretch>
          <a:fillRect/>
        </a:stretch>
      </xdr:blipFill>
      <xdr:spPr>
        <a:xfrm>
          <a:off x="17226642" y="176893"/>
          <a:ext cx="1545168" cy="450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0</xdr:row>
      <xdr:rowOff>103909</xdr:rowOff>
    </xdr:from>
    <xdr:to>
      <xdr:col>12</xdr:col>
      <xdr:colOff>1112214</xdr:colOff>
      <xdr:row>1</xdr:row>
      <xdr:rowOff>346765</xdr:rowOff>
    </xdr:to>
    <xdr:pic>
      <xdr:nvPicPr>
        <xdr:cNvPr id="3" name="Picture 9">
          <a:extLst>
            <a:ext uri="{FF2B5EF4-FFF2-40B4-BE49-F238E27FC236}">
              <a16:creationId xmlns:a16="http://schemas.microsoft.com/office/drawing/2014/main" id="{97C4C980-642C-4AB1-9296-7AC82CCBF154}"/>
            </a:ext>
          </a:extLst>
        </xdr:cNvPr>
        <xdr:cNvPicPr>
          <a:picLocks noChangeAspect="1"/>
        </xdr:cNvPicPr>
      </xdr:nvPicPr>
      <xdr:blipFill>
        <a:blip xmlns:r="http://schemas.openxmlformats.org/officeDocument/2006/relationships" r:embed="rId2"/>
        <a:stretch>
          <a:fillRect/>
        </a:stretch>
      </xdr:blipFill>
      <xdr:spPr>
        <a:xfrm>
          <a:off x="17266228" y="103909"/>
          <a:ext cx="1545168" cy="4506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900546</xdr:colOff>
      <xdr:row>0</xdr:row>
      <xdr:rowOff>121227</xdr:rowOff>
    </xdr:from>
    <xdr:to>
      <xdr:col>12</xdr:col>
      <xdr:colOff>1268076</xdr:colOff>
      <xdr:row>1</xdr:row>
      <xdr:rowOff>364083</xdr:rowOff>
    </xdr:to>
    <xdr:pic>
      <xdr:nvPicPr>
        <xdr:cNvPr id="3" name="Picture 9">
          <a:extLst>
            <a:ext uri="{FF2B5EF4-FFF2-40B4-BE49-F238E27FC236}">
              <a16:creationId xmlns:a16="http://schemas.microsoft.com/office/drawing/2014/main" id="{CBED84CC-01C6-43CA-8DF8-4A3B6180C0DA}"/>
            </a:ext>
          </a:extLst>
        </xdr:cNvPr>
        <xdr:cNvPicPr>
          <a:picLocks noChangeAspect="1"/>
        </xdr:cNvPicPr>
      </xdr:nvPicPr>
      <xdr:blipFill>
        <a:blip xmlns:r="http://schemas.openxmlformats.org/officeDocument/2006/relationships" r:embed="rId2"/>
        <a:stretch>
          <a:fillRect/>
        </a:stretch>
      </xdr:blipFill>
      <xdr:spPr>
        <a:xfrm>
          <a:off x="17422091" y="121227"/>
          <a:ext cx="1545168" cy="4506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1057275</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209636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710046</xdr:colOff>
      <xdr:row>0</xdr:row>
      <xdr:rowOff>190499</xdr:rowOff>
    </xdr:from>
    <xdr:to>
      <xdr:col>12</xdr:col>
      <xdr:colOff>1077577</xdr:colOff>
      <xdr:row>1</xdr:row>
      <xdr:rowOff>433355</xdr:rowOff>
    </xdr:to>
    <xdr:pic>
      <xdr:nvPicPr>
        <xdr:cNvPr id="3" name="Picture 9">
          <a:extLst>
            <a:ext uri="{FF2B5EF4-FFF2-40B4-BE49-F238E27FC236}">
              <a16:creationId xmlns:a16="http://schemas.microsoft.com/office/drawing/2014/main" id="{DF0157D3-AC3F-495C-AD12-E1A264B3526D}"/>
            </a:ext>
          </a:extLst>
        </xdr:cNvPr>
        <xdr:cNvPicPr>
          <a:picLocks noChangeAspect="1"/>
        </xdr:cNvPicPr>
      </xdr:nvPicPr>
      <xdr:blipFill>
        <a:blip xmlns:r="http://schemas.openxmlformats.org/officeDocument/2006/relationships" r:embed="rId2"/>
        <a:stretch>
          <a:fillRect/>
        </a:stretch>
      </xdr:blipFill>
      <xdr:spPr>
        <a:xfrm>
          <a:off x="17231591" y="190499"/>
          <a:ext cx="1545168" cy="4506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ROYECTOS\UNDERNET\Matrices_de_Riesgo_CSJ\Matriz%20de%20Riesgos%20Gesti&#243;n%20Financiera%20y%20Presupues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 val="1- Presentación "/>
      <sheetName val="8- Politicas de Administración "/>
      <sheetName val="9-Matriz de Calor"/>
    </sheetNames>
    <sheetDataSet>
      <sheetData sheetId="0"/>
      <sheetData sheetId="1"/>
      <sheetData sheetId="2"/>
      <sheetData sheetId="3"/>
      <sheetData sheetId="4"/>
      <sheetData sheetId="5">
        <row r="10">
          <cell r="B10" t="str">
            <v xml:space="preserve">Posibilidad de registro y pago equivocado, tardío y sin el cumplimiento de requisitos  de las obligaciones de la Enrtidad </v>
          </cell>
          <cell r="D10" t="str">
            <v>1. Desatender los pagos con un sistema dual, que significa que son revisados y lanzados por un usuario y verificados y aprobados por otro.</v>
          </cell>
        </row>
        <row r="11">
          <cell r="D11" t="str">
            <v xml:space="preserve">2. Revisión insuficiente de los documentos físicos por parte del perfil autorizador endoso </v>
          </cell>
        </row>
        <row r="12">
          <cell r="D12" t="str">
            <v xml:space="preserve">3. Inconsistencia de la información en los actos administrativos </v>
          </cell>
        </row>
        <row r="13">
          <cell r="D13" t="str">
            <v>4. Demora en la radicación de cuentas por las diferentes dependencias de la DEAJ para generar los pagos de contratistas,  gastos de personal, gastos generales, y demás pagos de la entidad.</v>
          </cell>
        </row>
        <row r="14">
          <cell r="D14" t="str">
            <v>5. Insuficiencia de PAC para el cumplimiento de obligaciones económicas frente a terceros</v>
          </cell>
        </row>
        <row r="15">
          <cell r="D15" t="str">
            <v>6. Incumplimiento en las directrices del Ministerio de Hacienda en el sentido que los pagos deben realizarse a beneficiario final por intermedio del SIIF Nación a la cuenta bancaria informada por el beneficiario y registrada por la entidad.</v>
          </cell>
        </row>
        <row r="16">
          <cell r="D16" t="str">
            <v xml:space="preserve">7. Incumplimiento de las Unidades Ejecutoras del presupuesto de los lineamientos definidos por el SIIF Nación en cuanto a que el pago debe realizarse a beneficiario final. </v>
          </cell>
        </row>
        <row r="17">
          <cell r="D17" t="str">
            <v>8. Tramite sin el lleno de los requisitos lo cual impide el pago y por ende afecta el resultado de los estándares.</v>
          </cell>
        </row>
        <row r="18">
          <cell r="D18" t="str">
            <v xml:space="preserve">9. Ausencia o Inconsistencia en la información de la  cuenta bancaria, despacho y/o número del proceso, reportada en el acto administrativo. </v>
          </cell>
        </row>
        <row r="19">
          <cell r="D19" t="str">
            <v>10. Falta de verificación integral y detallada de la documentación con relación a los requisitos exigidos en los contratos o en las leyes vigentes</v>
          </cell>
        </row>
        <row r="20">
          <cell r="B20" t="str">
            <v xml:space="preserve">Registrar o emitir  CDP con rubro presupuestal diferente al indicado en la solicitud </v>
          </cell>
          <cell r="D20" t="str">
            <v>Falta de controles</v>
          </cell>
        </row>
        <row r="21">
          <cell r="D21" t="str">
            <v xml:space="preserve">Fallas en los sistemas de información </v>
          </cell>
        </row>
        <row r="22">
          <cell r="D22" t="str">
            <v>Solicitud de disponibiidad presupuestal cuyo objeto no està acorde con el rubro presupuestal solicitado.</v>
          </cell>
        </row>
        <row r="23">
          <cell r="D23"/>
        </row>
        <row r="24">
          <cell r="D24"/>
        </row>
        <row r="25">
          <cell r="D25"/>
        </row>
        <row r="26">
          <cell r="D26"/>
        </row>
        <row r="27">
          <cell r="D27"/>
        </row>
        <row r="28">
          <cell r="D28"/>
        </row>
        <row r="29">
          <cell r="D29"/>
        </row>
        <row r="30">
          <cell r="B30" t="str">
            <v xml:space="preserve">Incumplimiento de obligaciones tributarias </v>
          </cell>
          <cell r="D30" t="str">
            <v>1. Fallas en los sistemas de información</v>
          </cell>
        </row>
        <row r="31">
          <cell r="D31" t="str">
            <v>2. Ausencia de programas de capacitación institucional en temas tributarios.</v>
          </cell>
        </row>
        <row r="32">
          <cell r="D32" t="str">
            <v>3. Rotación del personal o ausencia temporal por vacaciones y licencias.</v>
          </cell>
        </row>
        <row r="33">
          <cell r="D33" t="str">
            <v>4. No contar con otro empleado capacitado en el manejo de portales bancarios y aplicativos para el pago de impuestos o seguridad social</v>
          </cell>
        </row>
        <row r="34">
          <cell r="D34" t="str">
            <v xml:space="preserve">5. Entrega de los documentos por fuera de las fechas límites de pago fijadas los entes rectores. </v>
          </cell>
        </row>
        <row r="35">
          <cell r="D35"/>
        </row>
        <row r="36">
          <cell r="D36"/>
        </row>
        <row r="37">
          <cell r="D37"/>
        </row>
        <row r="38">
          <cell r="D38"/>
        </row>
        <row r="39">
          <cell r="D39"/>
        </row>
        <row r="50">
          <cell r="D50" t="str">
            <v>1. Fallas en los controles</v>
          </cell>
        </row>
        <row r="51">
          <cell r="D51" t="str">
            <v xml:space="preserve">2. Fallas en los sistemas de información </v>
          </cell>
        </row>
        <row r="52">
          <cell r="D52" t="str">
            <v>3. Recibo de información fuera de tiempo</v>
          </cell>
        </row>
        <row r="53">
          <cell r="D53" t="str">
            <v>4. Operaciones no registradas</v>
          </cell>
        </row>
        <row r="54">
          <cell r="D54" t="str">
            <v xml:space="preserve">5. Registros errados </v>
          </cell>
        </row>
        <row r="55">
          <cell r="D55"/>
        </row>
        <row r="56">
          <cell r="D56"/>
        </row>
        <row r="57">
          <cell r="D57"/>
        </row>
        <row r="58">
          <cell r="D58"/>
        </row>
        <row r="59">
          <cell r="D59"/>
        </row>
        <row r="60">
          <cell r="B60" t="str">
            <v xml:space="preserve">Emitir o presentar  en forma  errada o tardia  los  Balances de la entidad </v>
          </cell>
          <cell r="D60" t="str">
            <v>1. Insuficientes programas de capacitación para la toma de conciencia debido al desconocimiento de l ley antisoborno (ISO 37001:2016), Plan Anticorrupción y  de los  valores y principios propios de la entidad.</v>
          </cell>
        </row>
        <row r="61">
          <cell r="D61" t="str">
            <v xml:space="preserve">2. Desconocimiento y no aplicación del Código de Ética y Buen Gobierno.    </v>
          </cell>
        </row>
        <row r="62">
          <cell r="D62" t="str">
            <v>3. Carencia de compromiso  y transparencia de los servidores judiciales</v>
          </cell>
        </row>
        <row r="63">
          <cell r="D63" t="str">
            <v>4. Deficiencia de  controles en el trámite  de los documentos</v>
          </cell>
        </row>
        <row r="64">
          <cell r="D64" t="str">
            <v xml:space="preserve">5. No aplicación adecuad de los procedimientos de control </v>
          </cell>
        </row>
        <row r="65">
          <cell r="D65" t="str">
            <v>6. Falta de control del responsable del manejo de las claves y mecanismos de seguridad electrónica.</v>
          </cell>
        </row>
        <row r="66">
          <cell r="D66" t="str">
            <v xml:space="preserve">7. Falta de control  en el proceso de gestión y transporte de los mismos. </v>
          </cell>
        </row>
        <row r="67">
          <cell r="D67" t="str">
            <v>8. Falsificación de las firmas autorizadas y sellos.</v>
          </cell>
        </row>
        <row r="68">
          <cell r="D68" t="str">
            <v>9. Adulteración, modificación, falsificación de documentos, datos  y/o ingreso de información en los sistemas de personas, que no tienen  vínculo laboral o contractual, compromiso de pago de otra índole.</v>
          </cell>
        </row>
        <row r="69">
          <cell r="D69" t="str">
            <v xml:space="preserve">10. Incumplimiento a los procesos duales en los pagos </v>
          </cell>
        </row>
        <row r="90">
          <cell r="B90" t="str">
            <v>Recibir dádivas o beneficios a nombre propio o de terceros para efectuar pagos sin el cumplimiento de requisitos legales, por valores diferentes, a terceros no autorizados o alterar información financiera</v>
          </cell>
        </row>
      </sheetData>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5" sqref="B15:I15"/>
    </sheetView>
  </sheetViews>
  <sheetFormatPr baseColWidth="10" defaultColWidth="11.42578125" defaultRowHeight="15"/>
  <cols>
    <col min="1" max="1" width="28.140625" customWidth="1"/>
    <col min="2" max="2" width="18" customWidth="1"/>
    <col min="3" max="3" width="23.5703125" style="6" customWidth="1"/>
    <col min="4" max="5" width="29.140625" customWidth="1"/>
    <col min="6" max="6" width="17.28515625" customWidth="1"/>
    <col min="7" max="7" width="29.140625" customWidth="1"/>
    <col min="8" max="8" width="12.42578125" customWidth="1"/>
  </cols>
  <sheetData>
    <row r="1" spans="1:9" ht="42" customHeight="1">
      <c r="A1" s="323"/>
      <c r="B1" s="323"/>
      <c r="C1" s="323"/>
      <c r="D1" s="323"/>
      <c r="E1" s="323"/>
      <c r="F1" s="323"/>
    </row>
    <row r="5" spans="1:9">
      <c r="D5" s="15"/>
      <c r="E5" s="15"/>
      <c r="F5" s="15"/>
      <c r="G5" s="15"/>
      <c r="H5" s="15"/>
    </row>
    <row r="6" spans="1:9">
      <c r="D6" s="15"/>
      <c r="E6" s="15"/>
      <c r="F6" s="15"/>
      <c r="G6" s="15"/>
      <c r="H6" s="15"/>
    </row>
    <row r="7" spans="1:9" ht="33.75">
      <c r="A7" s="324" t="s">
        <v>57</v>
      </c>
      <c r="B7" s="324"/>
      <c r="C7" s="324"/>
      <c r="D7" s="324"/>
      <c r="E7" s="324"/>
      <c r="F7" s="324"/>
      <c r="G7" s="324"/>
      <c r="H7" s="324"/>
      <c r="I7" s="324"/>
    </row>
    <row r="9" spans="1:9" s="7" customFormat="1" ht="81.75" customHeight="1">
      <c r="A9" s="8" t="s">
        <v>58</v>
      </c>
      <c r="B9" s="322" t="s">
        <v>262</v>
      </c>
      <c r="C9" s="325"/>
      <c r="D9" s="325"/>
      <c r="E9" s="325"/>
      <c r="F9" s="325"/>
      <c r="G9" s="325"/>
      <c r="H9" s="325"/>
      <c r="I9" s="325"/>
    </row>
    <row r="10" spans="1:9" s="7" customFormat="1" ht="16.899999999999999" customHeight="1">
      <c r="A10" s="13"/>
      <c r="B10" s="14"/>
      <c r="C10" s="14"/>
      <c r="D10" s="13"/>
      <c r="E10" s="12"/>
    </row>
    <row r="11" spans="1:9" s="7" customFormat="1" ht="84" customHeight="1">
      <c r="A11" s="8" t="s">
        <v>46</v>
      </c>
      <c r="B11" s="9" t="s">
        <v>263</v>
      </c>
      <c r="C11" s="322" t="s">
        <v>264</v>
      </c>
      <c r="D11" s="322"/>
      <c r="E11" s="322"/>
      <c r="F11" s="322"/>
      <c r="G11" s="322"/>
      <c r="H11" s="322"/>
      <c r="I11" s="322"/>
    </row>
    <row r="12" spans="1:9" ht="32.25" customHeight="1">
      <c r="A12" s="11"/>
    </row>
    <row r="13" spans="1:9" ht="32.25" customHeight="1">
      <c r="A13" s="10" t="s">
        <v>47</v>
      </c>
      <c r="B13" s="320"/>
      <c r="C13" s="320"/>
      <c r="D13" s="320"/>
      <c r="E13" s="320"/>
      <c r="F13" s="320"/>
      <c r="G13" s="320"/>
      <c r="H13" s="320"/>
      <c r="I13" s="320"/>
    </row>
    <row r="14" spans="1:9" s="7" customFormat="1" ht="69" customHeight="1">
      <c r="A14" s="10" t="s">
        <v>45</v>
      </c>
      <c r="B14" s="322"/>
      <c r="C14" s="322"/>
      <c r="D14" s="322"/>
      <c r="E14" s="322"/>
      <c r="F14" s="322"/>
      <c r="G14" s="322"/>
      <c r="H14" s="322"/>
      <c r="I14" s="322"/>
    </row>
    <row r="15" spans="1:9" s="7" customFormat="1" ht="54" customHeight="1">
      <c r="A15" s="10" t="s">
        <v>44</v>
      </c>
      <c r="B15" s="321" t="s">
        <v>42</v>
      </c>
      <c r="C15" s="321"/>
      <c r="D15" s="321"/>
      <c r="E15" s="321"/>
      <c r="F15" s="321"/>
      <c r="G15" s="321"/>
      <c r="H15" s="321"/>
      <c r="I15" s="321"/>
    </row>
    <row r="16" spans="1:9" s="7" customFormat="1" ht="54" customHeight="1">
      <c r="A16" s="8" t="s">
        <v>43</v>
      </c>
      <c r="B16" s="322"/>
      <c r="C16" s="322"/>
      <c r="D16" s="322"/>
      <c r="E16" s="322"/>
      <c r="F16" s="322"/>
      <c r="G16" s="322"/>
      <c r="H16" s="322"/>
      <c r="I16" s="322"/>
    </row>
    <row r="18" spans="1:9" s="7" customFormat="1" ht="54.75" customHeight="1">
      <c r="A18" s="8" t="s">
        <v>41</v>
      </c>
      <c r="B18" s="319"/>
      <c r="C18" s="319"/>
      <c r="D18" s="319"/>
      <c r="E18" s="319"/>
      <c r="F18" s="319"/>
      <c r="G18" s="319"/>
      <c r="H18" s="319"/>
      <c r="I18" s="319"/>
    </row>
    <row r="20" spans="1:9" ht="15.75" thickBot="1"/>
    <row r="21" spans="1:9">
      <c r="B21" s="209" t="s">
        <v>337</v>
      </c>
      <c r="C21" s="210" t="s">
        <v>338</v>
      </c>
      <c r="D21" s="210" t="s">
        <v>339</v>
      </c>
      <c r="E21" s="210" t="s">
        <v>340</v>
      </c>
    </row>
    <row r="22" spans="1:9" ht="15.75" thickBot="1">
      <c r="B22" s="211" t="s">
        <v>341</v>
      </c>
      <c r="C22" s="212" t="s">
        <v>342</v>
      </c>
      <c r="D22" s="212" t="s">
        <v>343</v>
      </c>
      <c r="E22" s="212" t="s">
        <v>344</v>
      </c>
    </row>
    <row r="23" spans="1:9">
      <c r="B23" s="213" t="s">
        <v>345</v>
      </c>
      <c r="C23" s="214" t="s">
        <v>41</v>
      </c>
      <c r="D23" s="214" t="s">
        <v>41</v>
      </c>
      <c r="E23" s="214" t="s">
        <v>41</v>
      </c>
    </row>
    <row r="24" spans="1:9" ht="15.75" thickBot="1">
      <c r="B24" s="211">
        <v>1</v>
      </c>
      <c r="C24" s="215">
        <v>45243</v>
      </c>
      <c r="D24" s="215">
        <v>45272</v>
      </c>
      <c r="E24" s="21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8AA4E-B247-4D39-92C4-33AD0511F17B}">
  <dimension ref="B2:J30"/>
  <sheetViews>
    <sheetView workbookViewId="0">
      <selection activeCell="B22" sqref="B22:J30"/>
    </sheetView>
  </sheetViews>
  <sheetFormatPr baseColWidth="10" defaultColWidth="11.42578125" defaultRowHeight="15"/>
  <sheetData>
    <row r="2" spans="2:10" ht="18.75">
      <c r="B2" s="326" t="s">
        <v>310</v>
      </c>
      <c r="C2" s="326"/>
      <c r="D2" s="326"/>
      <c r="E2" s="326"/>
      <c r="F2" s="326"/>
      <c r="G2" s="326"/>
      <c r="H2" s="326"/>
      <c r="I2" s="326"/>
      <c r="J2" s="326"/>
    </row>
    <row r="3" spans="2:10" ht="15.75" thickBot="1"/>
    <row r="4" spans="2:10">
      <c r="B4" s="327" t="s">
        <v>311</v>
      </c>
      <c r="C4" s="328"/>
      <c r="D4" s="328"/>
      <c r="E4" s="328"/>
      <c r="F4" s="328"/>
      <c r="G4" s="328"/>
      <c r="H4" s="328"/>
      <c r="I4" s="328"/>
      <c r="J4" s="329"/>
    </row>
    <row r="5" spans="2:10">
      <c r="B5" s="330"/>
      <c r="C5" s="331"/>
      <c r="D5" s="331"/>
      <c r="E5" s="331"/>
      <c r="F5" s="331"/>
      <c r="G5" s="331"/>
      <c r="H5" s="331"/>
      <c r="I5" s="331"/>
      <c r="J5" s="332"/>
    </row>
    <row r="6" spans="2:10">
      <c r="B6" s="330"/>
      <c r="C6" s="331"/>
      <c r="D6" s="331"/>
      <c r="E6" s="331"/>
      <c r="F6" s="331"/>
      <c r="G6" s="331"/>
      <c r="H6" s="331"/>
      <c r="I6" s="331"/>
      <c r="J6" s="332"/>
    </row>
    <row r="7" spans="2:10" ht="15.75" thickBot="1">
      <c r="B7" s="333"/>
      <c r="C7" s="334"/>
      <c r="D7" s="334"/>
      <c r="E7" s="334"/>
      <c r="F7" s="334"/>
      <c r="G7" s="334"/>
      <c r="H7" s="334"/>
      <c r="I7" s="334"/>
      <c r="J7" s="335"/>
    </row>
    <row r="8" spans="2:10" ht="15.75" thickBot="1"/>
    <row r="9" spans="2:10">
      <c r="B9" s="327" t="s">
        <v>312</v>
      </c>
      <c r="C9" s="328"/>
      <c r="D9" s="328"/>
      <c r="E9" s="328"/>
      <c r="F9" s="328"/>
      <c r="G9" s="328"/>
      <c r="H9" s="328"/>
      <c r="I9" s="328"/>
      <c r="J9" s="329"/>
    </row>
    <row r="10" spans="2:10">
      <c r="B10" s="330"/>
      <c r="C10" s="331"/>
      <c r="D10" s="331"/>
      <c r="E10" s="331"/>
      <c r="F10" s="331"/>
      <c r="G10" s="331"/>
      <c r="H10" s="331"/>
      <c r="I10" s="331"/>
      <c r="J10" s="332"/>
    </row>
    <row r="11" spans="2:10">
      <c r="B11" s="330"/>
      <c r="C11" s="331"/>
      <c r="D11" s="331"/>
      <c r="E11" s="331"/>
      <c r="F11" s="331"/>
      <c r="G11" s="331"/>
      <c r="H11" s="331"/>
      <c r="I11" s="331"/>
      <c r="J11" s="332"/>
    </row>
    <row r="12" spans="2:10">
      <c r="B12" s="330"/>
      <c r="C12" s="331"/>
      <c r="D12" s="331"/>
      <c r="E12" s="331"/>
      <c r="F12" s="331"/>
      <c r="G12" s="331"/>
      <c r="H12" s="331"/>
      <c r="I12" s="331"/>
      <c r="J12" s="332"/>
    </row>
    <row r="13" spans="2:10">
      <c r="B13" s="330"/>
      <c r="C13" s="331"/>
      <c r="D13" s="331"/>
      <c r="E13" s="331"/>
      <c r="F13" s="331"/>
      <c r="G13" s="331"/>
      <c r="H13" s="331"/>
      <c r="I13" s="331"/>
      <c r="J13" s="332"/>
    </row>
    <row r="14" spans="2:10">
      <c r="B14" s="330"/>
      <c r="C14" s="331"/>
      <c r="D14" s="331"/>
      <c r="E14" s="331"/>
      <c r="F14" s="331"/>
      <c r="G14" s="331"/>
      <c r="H14" s="331"/>
      <c r="I14" s="331"/>
      <c r="J14" s="332"/>
    </row>
    <row r="15" spans="2:10" ht="15.75" thickBot="1">
      <c r="B15" s="333"/>
      <c r="C15" s="334"/>
      <c r="D15" s="334"/>
      <c r="E15" s="334"/>
      <c r="F15" s="334"/>
      <c r="G15" s="334"/>
      <c r="H15" s="334"/>
      <c r="I15" s="334"/>
      <c r="J15" s="335"/>
    </row>
    <row r="16" spans="2:10" ht="15.75" thickBot="1"/>
    <row r="17" spans="2:10">
      <c r="B17" s="327" t="s">
        <v>313</v>
      </c>
      <c r="C17" s="328"/>
      <c r="D17" s="328"/>
      <c r="E17" s="328"/>
      <c r="F17" s="328"/>
      <c r="G17" s="328"/>
      <c r="H17" s="328"/>
      <c r="I17" s="328"/>
      <c r="J17" s="329"/>
    </row>
    <row r="18" spans="2:10">
      <c r="B18" s="330"/>
      <c r="C18" s="331"/>
      <c r="D18" s="331"/>
      <c r="E18" s="331"/>
      <c r="F18" s="331"/>
      <c r="G18" s="331"/>
      <c r="H18" s="331"/>
      <c r="I18" s="331"/>
      <c r="J18" s="332"/>
    </row>
    <row r="19" spans="2:10">
      <c r="B19" s="330"/>
      <c r="C19" s="331"/>
      <c r="D19" s="331"/>
      <c r="E19" s="331"/>
      <c r="F19" s="331"/>
      <c r="G19" s="331"/>
      <c r="H19" s="331"/>
      <c r="I19" s="331"/>
      <c r="J19" s="332"/>
    </row>
    <row r="20" spans="2:10" ht="15.75" thickBot="1">
      <c r="B20" s="333"/>
      <c r="C20" s="334"/>
      <c r="D20" s="334"/>
      <c r="E20" s="334"/>
      <c r="F20" s="334"/>
      <c r="G20" s="334"/>
      <c r="H20" s="334"/>
      <c r="I20" s="334"/>
      <c r="J20" s="335"/>
    </row>
    <row r="21" spans="2:10" ht="15.75" thickBot="1"/>
    <row r="22" spans="2:10">
      <c r="B22" s="327" t="s">
        <v>314</v>
      </c>
      <c r="C22" s="328"/>
      <c r="D22" s="328"/>
      <c r="E22" s="328"/>
      <c r="F22" s="328"/>
      <c r="G22" s="328"/>
      <c r="H22" s="328"/>
      <c r="I22" s="328"/>
      <c r="J22" s="329"/>
    </row>
    <row r="23" spans="2:10">
      <c r="B23" s="330"/>
      <c r="C23" s="331"/>
      <c r="D23" s="331"/>
      <c r="E23" s="331"/>
      <c r="F23" s="331"/>
      <c r="G23" s="331"/>
      <c r="H23" s="331"/>
      <c r="I23" s="331"/>
      <c r="J23" s="332"/>
    </row>
    <row r="24" spans="2:10">
      <c r="B24" s="330"/>
      <c r="C24" s="331"/>
      <c r="D24" s="331"/>
      <c r="E24" s="331"/>
      <c r="F24" s="331"/>
      <c r="G24" s="331"/>
      <c r="H24" s="331"/>
      <c r="I24" s="331"/>
      <c r="J24" s="332"/>
    </row>
    <row r="25" spans="2:10">
      <c r="B25" s="330"/>
      <c r="C25" s="331"/>
      <c r="D25" s="331"/>
      <c r="E25" s="331"/>
      <c r="F25" s="331"/>
      <c r="G25" s="331"/>
      <c r="H25" s="331"/>
      <c r="I25" s="331"/>
      <c r="J25" s="332"/>
    </row>
    <row r="26" spans="2:10">
      <c r="B26" s="330"/>
      <c r="C26" s="331"/>
      <c r="D26" s="331"/>
      <c r="E26" s="331"/>
      <c r="F26" s="331"/>
      <c r="G26" s="331"/>
      <c r="H26" s="331"/>
      <c r="I26" s="331"/>
      <c r="J26" s="332"/>
    </row>
    <row r="27" spans="2:10">
      <c r="B27" s="330"/>
      <c r="C27" s="331"/>
      <c r="D27" s="331"/>
      <c r="E27" s="331"/>
      <c r="F27" s="331"/>
      <c r="G27" s="331"/>
      <c r="H27" s="331"/>
      <c r="I27" s="331"/>
      <c r="J27" s="332"/>
    </row>
    <row r="28" spans="2:10">
      <c r="B28" s="330"/>
      <c r="C28" s="331"/>
      <c r="D28" s="331"/>
      <c r="E28" s="331"/>
      <c r="F28" s="331"/>
      <c r="G28" s="331"/>
      <c r="H28" s="331"/>
      <c r="I28" s="331"/>
      <c r="J28" s="332"/>
    </row>
    <row r="29" spans="2:10">
      <c r="B29" s="330"/>
      <c r="C29" s="331"/>
      <c r="D29" s="331"/>
      <c r="E29" s="331"/>
      <c r="F29" s="331"/>
      <c r="G29" s="331"/>
      <c r="H29" s="331"/>
      <c r="I29" s="331"/>
      <c r="J29" s="332"/>
    </row>
    <row r="30" spans="2:10" ht="15.75" thickBot="1">
      <c r="B30" s="333"/>
      <c r="C30" s="334"/>
      <c r="D30" s="334"/>
      <c r="E30" s="334"/>
      <c r="F30" s="334"/>
      <c r="G30" s="334"/>
      <c r="H30" s="334"/>
      <c r="I30" s="334"/>
      <c r="J30" s="33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E15" sqref="E15"/>
    </sheetView>
  </sheetViews>
  <sheetFormatPr baseColWidth="10" defaultColWidth="10.42578125" defaultRowHeight="14.25"/>
  <cols>
    <col min="1" max="1" width="53.28515625" style="256" customWidth="1"/>
    <col min="2" max="2" width="10.28515625" style="257" customWidth="1"/>
    <col min="3" max="3" width="74.7109375" style="233" customWidth="1"/>
    <col min="4" max="4" width="14.85546875" style="257" customWidth="1"/>
    <col min="5" max="5" width="81.42578125" style="233" customWidth="1"/>
    <col min="6" max="6" width="4.7109375" style="233" customWidth="1"/>
    <col min="7" max="16384" width="10.42578125" style="233"/>
  </cols>
  <sheetData>
    <row r="1" spans="1:5" s="217" customFormat="1" ht="79.900000000000006" customHeight="1">
      <c r="A1" s="216"/>
      <c r="B1" s="340" t="s">
        <v>346</v>
      </c>
      <c r="C1" s="340"/>
      <c r="D1" s="340"/>
      <c r="E1" s="216"/>
    </row>
    <row r="2" spans="1:5" s="217" customFormat="1" ht="20.25" customHeight="1">
      <c r="A2" s="218" t="s">
        <v>347</v>
      </c>
      <c r="B2" s="341" t="s">
        <v>303</v>
      </c>
      <c r="C2" s="342"/>
      <c r="D2" s="219" t="s">
        <v>348</v>
      </c>
      <c r="E2" s="220" t="s">
        <v>264</v>
      </c>
    </row>
    <row r="3" spans="1:5" s="217" customFormat="1" ht="16.899999999999999" customHeight="1">
      <c r="A3" s="221"/>
      <c r="B3" s="222"/>
      <c r="C3" s="223"/>
      <c r="D3" s="224"/>
      <c r="E3" s="223"/>
    </row>
    <row r="4" spans="1:5" s="217" customFormat="1" ht="40.5" customHeight="1">
      <c r="A4" s="218" t="s">
        <v>349</v>
      </c>
      <c r="B4" s="343" t="s">
        <v>264</v>
      </c>
      <c r="C4" s="344"/>
      <c r="D4" s="344"/>
      <c r="E4" s="344"/>
    </row>
    <row r="5" spans="1:5" s="227" customFormat="1" ht="13.15" customHeight="1">
      <c r="A5" s="225"/>
      <c r="B5" s="226"/>
      <c r="D5" s="226"/>
      <c r="E5" s="228"/>
    </row>
    <row r="6" spans="1:5" s="227" customFormat="1" ht="21" customHeight="1">
      <c r="A6" s="345" t="s">
        <v>350</v>
      </c>
      <c r="B6" s="346" t="s">
        <v>351</v>
      </c>
      <c r="C6" s="347"/>
      <c r="D6" s="348"/>
      <c r="E6" s="229" t="s">
        <v>352</v>
      </c>
    </row>
    <row r="7" spans="1:5" s="227" customFormat="1" ht="87.75" customHeight="1">
      <c r="A7" s="345"/>
      <c r="B7" s="349" t="s">
        <v>353</v>
      </c>
      <c r="C7" s="350"/>
      <c r="D7" s="351"/>
      <c r="E7" s="230"/>
    </row>
    <row r="8" spans="1:5" ht="21" customHeight="1">
      <c r="A8" s="231"/>
      <c r="B8" s="232"/>
      <c r="D8" s="234"/>
      <c r="E8" s="234"/>
    </row>
    <row r="9" spans="1:5" ht="19.899999999999999" customHeight="1">
      <c r="A9" s="337" t="s">
        <v>53</v>
      </c>
      <c r="B9" s="337"/>
      <c r="C9" s="337"/>
      <c r="D9" s="337"/>
      <c r="E9" s="337"/>
    </row>
    <row r="10" spans="1:5" ht="19.899999999999999" customHeight="1">
      <c r="A10" s="235" t="s">
        <v>354</v>
      </c>
      <c r="B10" s="235" t="s">
        <v>54</v>
      </c>
      <c r="C10" s="235" t="s">
        <v>304</v>
      </c>
      <c r="D10" s="235" t="s">
        <v>55</v>
      </c>
      <c r="E10" s="235" t="s">
        <v>305</v>
      </c>
    </row>
    <row r="11" spans="1:5" s="239" customFormat="1" ht="71.25">
      <c r="A11" s="338" t="s">
        <v>355</v>
      </c>
      <c r="B11" s="236">
        <v>1</v>
      </c>
      <c r="C11" s="237" t="s">
        <v>356</v>
      </c>
      <c r="D11" s="238">
        <v>1</v>
      </c>
      <c r="E11" s="237" t="s">
        <v>357</v>
      </c>
    </row>
    <row r="12" spans="1:5" s="239" customFormat="1" ht="28.5">
      <c r="A12" s="338"/>
      <c r="B12" s="236">
        <v>2</v>
      </c>
      <c r="C12" s="237" t="s">
        <v>358</v>
      </c>
      <c r="D12" s="238"/>
      <c r="E12" s="237"/>
    </row>
    <row r="13" spans="1:5" ht="28.5" customHeight="1">
      <c r="A13" s="339" t="s">
        <v>359</v>
      </c>
      <c r="B13" s="240">
        <v>3</v>
      </c>
      <c r="C13" s="241" t="s">
        <v>360</v>
      </c>
      <c r="D13" s="240">
        <v>2</v>
      </c>
      <c r="E13" s="241" t="s">
        <v>361</v>
      </c>
    </row>
    <row r="14" spans="1:5" ht="39.75" customHeight="1">
      <c r="A14" s="339"/>
      <c r="B14" s="240">
        <v>4</v>
      </c>
      <c r="C14" s="241" t="s">
        <v>362</v>
      </c>
      <c r="D14" s="240"/>
      <c r="E14" s="241"/>
    </row>
    <row r="15" spans="1:5" ht="39.75" customHeight="1">
      <c r="A15" s="339"/>
      <c r="B15" s="240">
        <v>5</v>
      </c>
      <c r="C15" s="241" t="s">
        <v>363</v>
      </c>
      <c r="D15" s="240"/>
      <c r="E15" s="241"/>
    </row>
    <row r="16" spans="1:5" ht="28.5" customHeight="1">
      <c r="A16" s="336" t="s">
        <v>364</v>
      </c>
      <c r="B16" s="240">
        <v>6</v>
      </c>
      <c r="C16" s="241" t="s">
        <v>365</v>
      </c>
      <c r="D16" s="240">
        <v>3</v>
      </c>
      <c r="E16" s="241" t="s">
        <v>366</v>
      </c>
    </row>
    <row r="17" spans="1:10" ht="28.5">
      <c r="A17" s="336"/>
      <c r="B17" s="240">
        <v>7</v>
      </c>
      <c r="C17" s="241" t="s">
        <v>367</v>
      </c>
      <c r="D17" s="240">
        <v>4</v>
      </c>
      <c r="E17" s="241" t="s">
        <v>368</v>
      </c>
    </row>
    <row r="18" spans="1:10" ht="28.5">
      <c r="A18" s="336"/>
      <c r="B18" s="240">
        <v>8</v>
      </c>
      <c r="C18" s="241" t="s">
        <v>369</v>
      </c>
      <c r="D18" s="240"/>
      <c r="E18" s="241"/>
    </row>
    <row r="19" spans="1:10" ht="22.5" customHeight="1">
      <c r="A19" s="336"/>
      <c r="B19" s="240">
        <v>9</v>
      </c>
      <c r="C19" s="241" t="s">
        <v>370</v>
      </c>
      <c r="D19" s="240"/>
      <c r="E19" s="241"/>
    </row>
    <row r="20" spans="1:10" ht="28.5">
      <c r="A20" s="336"/>
      <c r="B20" s="240">
        <v>10</v>
      </c>
      <c r="C20" s="241" t="s">
        <v>371</v>
      </c>
      <c r="D20" s="240"/>
      <c r="E20" s="241"/>
      <c r="J20" s="242"/>
    </row>
    <row r="21" spans="1:10" ht="27" customHeight="1">
      <c r="A21" s="336"/>
      <c r="B21" s="240">
        <v>11</v>
      </c>
      <c r="C21" s="241" t="s">
        <v>372</v>
      </c>
      <c r="D21" s="240"/>
      <c r="E21" s="241"/>
      <c r="J21" s="242"/>
    </row>
    <row r="22" spans="1:10" ht="22.5" customHeight="1">
      <c r="A22" s="336"/>
      <c r="B22" s="240">
        <v>12</v>
      </c>
      <c r="C22" s="241" t="s">
        <v>373</v>
      </c>
      <c r="D22" s="240"/>
      <c r="E22" s="241"/>
      <c r="J22" s="242"/>
    </row>
    <row r="23" spans="1:10" ht="28.5" customHeight="1">
      <c r="A23" s="336" t="s">
        <v>374</v>
      </c>
      <c r="B23" s="240">
        <v>13</v>
      </c>
      <c r="C23" s="241" t="s">
        <v>375</v>
      </c>
      <c r="D23" s="240">
        <v>5</v>
      </c>
      <c r="E23" s="241" t="s">
        <v>376</v>
      </c>
    </row>
    <row r="24" spans="1:10" ht="28.5">
      <c r="A24" s="336"/>
      <c r="B24" s="240">
        <v>14</v>
      </c>
      <c r="C24" s="241" t="s">
        <v>377</v>
      </c>
      <c r="D24" s="240">
        <v>6</v>
      </c>
      <c r="E24" s="241" t="s">
        <v>378</v>
      </c>
    </row>
    <row r="25" spans="1:10" ht="28.5">
      <c r="A25" s="336"/>
      <c r="B25" s="240">
        <v>15</v>
      </c>
      <c r="C25" s="241" t="s">
        <v>379</v>
      </c>
      <c r="D25" s="240">
        <v>7</v>
      </c>
      <c r="E25" s="241" t="s">
        <v>380</v>
      </c>
    </row>
    <row r="26" spans="1:10" ht="42.75">
      <c r="A26" s="336"/>
      <c r="B26" s="240">
        <v>16</v>
      </c>
      <c r="C26" s="241" t="s">
        <v>381</v>
      </c>
      <c r="D26" s="240"/>
      <c r="E26" s="241"/>
    </row>
    <row r="27" spans="1:10" ht="46.5" customHeight="1">
      <c r="A27" s="243" t="s">
        <v>382</v>
      </c>
      <c r="B27" s="240">
        <v>17</v>
      </c>
      <c r="C27" s="241" t="s">
        <v>383</v>
      </c>
      <c r="D27" s="240">
        <v>8</v>
      </c>
      <c r="E27" s="241" t="s">
        <v>384</v>
      </c>
    </row>
    <row r="28" spans="1:10" ht="41.25" customHeight="1">
      <c r="A28" s="336" t="s">
        <v>385</v>
      </c>
      <c r="B28" s="240">
        <v>18</v>
      </c>
      <c r="C28" s="244" t="s">
        <v>386</v>
      </c>
      <c r="D28" s="240"/>
      <c r="E28" s="241"/>
    </row>
    <row r="29" spans="1:10" ht="31.5" customHeight="1">
      <c r="A29" s="336"/>
      <c r="B29" s="240">
        <v>19</v>
      </c>
      <c r="C29" s="244" t="s">
        <v>387</v>
      </c>
      <c r="D29" s="240"/>
      <c r="E29" s="241"/>
    </row>
    <row r="30" spans="1:10" ht="39.75" customHeight="1">
      <c r="A30" s="337" t="s">
        <v>56</v>
      </c>
      <c r="B30" s="337"/>
      <c r="C30" s="337"/>
      <c r="D30" s="337"/>
      <c r="E30" s="337"/>
    </row>
    <row r="31" spans="1:10" ht="39.75" customHeight="1">
      <c r="A31" s="235" t="s">
        <v>354</v>
      </c>
      <c r="B31" s="235" t="s">
        <v>54</v>
      </c>
      <c r="C31" s="235" t="s">
        <v>306</v>
      </c>
      <c r="D31" s="235" t="s">
        <v>55</v>
      </c>
      <c r="E31" s="235" t="s">
        <v>388</v>
      </c>
    </row>
    <row r="32" spans="1:10" ht="71.25">
      <c r="A32" s="336" t="s">
        <v>389</v>
      </c>
      <c r="B32" s="240">
        <v>1</v>
      </c>
      <c r="C32" s="241" t="s">
        <v>390</v>
      </c>
      <c r="D32" s="240">
        <v>1</v>
      </c>
      <c r="E32" s="241" t="s">
        <v>391</v>
      </c>
    </row>
    <row r="33" spans="1:5" ht="44.25" customHeight="1">
      <c r="A33" s="336"/>
      <c r="B33" s="240">
        <v>2</v>
      </c>
      <c r="C33" s="241" t="s">
        <v>392</v>
      </c>
      <c r="D33" s="240">
        <v>2</v>
      </c>
      <c r="E33" s="241" t="s">
        <v>393</v>
      </c>
    </row>
    <row r="34" spans="1:5" ht="28.5">
      <c r="A34" s="336"/>
      <c r="B34" s="240"/>
      <c r="C34" s="241"/>
      <c r="D34" s="240">
        <v>3</v>
      </c>
      <c r="E34" s="241" t="s">
        <v>394</v>
      </c>
    </row>
    <row r="35" spans="1:5" ht="28.5">
      <c r="A35" s="336"/>
      <c r="B35" s="240"/>
      <c r="C35" s="241"/>
      <c r="D35" s="240">
        <v>4</v>
      </c>
      <c r="E35" s="241" t="s">
        <v>395</v>
      </c>
    </row>
    <row r="36" spans="1:5" ht="27" customHeight="1">
      <c r="A36" s="336"/>
      <c r="B36" s="240"/>
      <c r="C36" s="245"/>
      <c r="D36" s="240">
        <v>5</v>
      </c>
      <c r="E36" s="241" t="s">
        <v>396</v>
      </c>
    </row>
    <row r="37" spans="1:5" ht="28.5">
      <c r="A37" s="336"/>
      <c r="B37" s="240"/>
      <c r="C37" s="244"/>
      <c r="D37" s="240">
        <v>6</v>
      </c>
      <c r="E37" s="241" t="s">
        <v>397</v>
      </c>
    </row>
    <row r="38" spans="1:5" ht="27" customHeight="1">
      <c r="A38" s="336"/>
      <c r="B38" s="240"/>
      <c r="C38" s="244"/>
      <c r="D38" s="240">
        <v>7</v>
      </c>
      <c r="E38" s="244" t="s">
        <v>398</v>
      </c>
    </row>
    <row r="39" spans="1:5" ht="30" customHeight="1">
      <c r="A39" s="336" t="s">
        <v>266</v>
      </c>
      <c r="B39" s="240">
        <v>3</v>
      </c>
      <c r="C39" s="244" t="s">
        <v>399</v>
      </c>
      <c r="D39" s="240">
        <v>8</v>
      </c>
      <c r="E39" s="244" t="s">
        <v>400</v>
      </c>
    </row>
    <row r="40" spans="1:5" ht="28.5">
      <c r="A40" s="336"/>
      <c r="B40" s="240"/>
      <c r="C40" s="244"/>
      <c r="D40" s="240">
        <v>9</v>
      </c>
      <c r="E40" s="244" t="s">
        <v>401</v>
      </c>
    </row>
    <row r="41" spans="1:5" s="246" customFormat="1" ht="28.5">
      <c r="A41" s="336"/>
      <c r="B41" s="240"/>
      <c r="C41" s="244"/>
      <c r="D41" s="240">
        <v>10</v>
      </c>
      <c r="E41" s="244" t="s">
        <v>402</v>
      </c>
    </row>
    <row r="42" spans="1:5" s="246" customFormat="1" ht="24.75" customHeight="1">
      <c r="A42" s="336"/>
      <c r="B42" s="240"/>
      <c r="C42" s="247"/>
      <c r="D42" s="240">
        <v>11</v>
      </c>
      <c r="E42" s="244" t="s">
        <v>403</v>
      </c>
    </row>
    <row r="43" spans="1:5" s="246" customFormat="1" ht="28.5" customHeight="1">
      <c r="A43" s="336" t="s">
        <v>404</v>
      </c>
      <c r="B43" s="240">
        <v>4</v>
      </c>
      <c r="C43" s="241" t="s">
        <v>405</v>
      </c>
      <c r="D43" s="240">
        <v>12</v>
      </c>
      <c r="E43" s="241" t="s">
        <v>406</v>
      </c>
    </row>
    <row r="44" spans="1:5" s="246" customFormat="1" ht="27" customHeight="1">
      <c r="A44" s="336"/>
      <c r="B44" s="240">
        <v>5</v>
      </c>
      <c r="C44" s="241" t="s">
        <v>407</v>
      </c>
      <c r="D44" s="240"/>
      <c r="E44" s="241"/>
    </row>
    <row r="45" spans="1:5" s="246" customFormat="1" ht="39.75" customHeight="1">
      <c r="A45" s="336"/>
      <c r="B45" s="240">
        <v>6</v>
      </c>
      <c r="C45" s="241" t="s">
        <v>408</v>
      </c>
      <c r="D45" s="240">
        <v>13</v>
      </c>
      <c r="E45" s="241" t="s">
        <v>409</v>
      </c>
    </row>
    <row r="46" spans="1:5" s="246" customFormat="1" ht="28.5">
      <c r="A46" s="336"/>
      <c r="B46" s="240">
        <v>7</v>
      </c>
      <c r="C46" s="241" t="s">
        <v>410</v>
      </c>
      <c r="D46" s="240">
        <v>14</v>
      </c>
      <c r="E46" s="241" t="s">
        <v>411</v>
      </c>
    </row>
    <row r="47" spans="1:5" ht="28.5">
      <c r="A47" s="336"/>
      <c r="B47" s="240">
        <v>8</v>
      </c>
      <c r="C47" s="241" t="s">
        <v>412</v>
      </c>
      <c r="D47" s="240">
        <v>15</v>
      </c>
      <c r="E47" s="241" t="s">
        <v>413</v>
      </c>
    </row>
    <row r="48" spans="1:5" ht="39.75" customHeight="1">
      <c r="A48" s="336"/>
      <c r="B48" s="240">
        <v>9</v>
      </c>
      <c r="C48" s="241" t="s">
        <v>414</v>
      </c>
      <c r="D48" s="240">
        <v>16</v>
      </c>
      <c r="E48" s="241" t="s">
        <v>415</v>
      </c>
    </row>
    <row r="49" spans="1:5" ht="39.75" customHeight="1">
      <c r="A49" s="336" t="s">
        <v>416</v>
      </c>
      <c r="B49" s="240">
        <v>10</v>
      </c>
      <c r="C49" s="241" t="s">
        <v>417</v>
      </c>
      <c r="D49" s="240">
        <v>17</v>
      </c>
      <c r="E49" s="241" t="s">
        <v>418</v>
      </c>
    </row>
    <row r="50" spans="1:5" ht="39.75" customHeight="1">
      <c r="A50" s="336"/>
      <c r="B50" s="240">
        <v>11</v>
      </c>
      <c r="C50" s="241" t="s">
        <v>419</v>
      </c>
      <c r="D50" s="248">
        <v>18</v>
      </c>
      <c r="E50" s="241" t="s">
        <v>420</v>
      </c>
    </row>
    <row r="51" spans="1:5" ht="39.75" customHeight="1">
      <c r="A51" s="336"/>
      <c r="B51" s="240">
        <v>12</v>
      </c>
      <c r="C51" s="241" t="s">
        <v>421</v>
      </c>
      <c r="D51" s="248">
        <v>19</v>
      </c>
      <c r="E51" s="241" t="s">
        <v>422</v>
      </c>
    </row>
    <row r="52" spans="1:5" ht="39.75" customHeight="1">
      <c r="A52" s="336" t="s">
        <v>267</v>
      </c>
      <c r="B52" s="240">
        <v>13</v>
      </c>
      <c r="C52" s="241" t="s">
        <v>423</v>
      </c>
      <c r="D52" s="248">
        <v>20</v>
      </c>
      <c r="E52" s="241" t="s">
        <v>424</v>
      </c>
    </row>
    <row r="53" spans="1:5" ht="34.5" customHeight="1">
      <c r="A53" s="336"/>
      <c r="B53" s="240">
        <v>14</v>
      </c>
      <c r="C53" s="241" t="s">
        <v>425</v>
      </c>
      <c r="D53" s="248">
        <v>21</v>
      </c>
      <c r="E53" s="241" t="s">
        <v>426</v>
      </c>
    </row>
    <row r="54" spans="1:5" ht="39.75" customHeight="1">
      <c r="A54" s="336"/>
      <c r="B54" s="240">
        <v>15</v>
      </c>
      <c r="C54" s="241" t="s">
        <v>427</v>
      </c>
      <c r="D54" s="248"/>
      <c r="E54" s="241"/>
    </row>
    <row r="55" spans="1:5" ht="28.5">
      <c r="A55" s="336"/>
      <c r="B55" s="240">
        <v>16</v>
      </c>
      <c r="C55" s="241" t="s">
        <v>428</v>
      </c>
      <c r="D55" s="248"/>
      <c r="E55" s="241"/>
    </row>
    <row r="56" spans="1:5" ht="25.5" customHeight="1">
      <c r="A56" s="336"/>
      <c r="B56" s="240">
        <v>17</v>
      </c>
      <c r="C56" s="241" t="s">
        <v>429</v>
      </c>
      <c r="D56" s="248"/>
      <c r="E56" s="241"/>
    </row>
    <row r="57" spans="1:5" ht="28.5">
      <c r="A57" s="336"/>
      <c r="B57" s="240">
        <v>18</v>
      </c>
      <c r="C57" s="241" t="s">
        <v>430</v>
      </c>
      <c r="D57" s="248"/>
      <c r="E57" s="241"/>
    </row>
    <row r="58" spans="1:5" ht="24" customHeight="1">
      <c r="A58" s="336"/>
      <c r="B58" s="240">
        <v>19</v>
      </c>
      <c r="C58" s="241" t="s">
        <v>431</v>
      </c>
      <c r="D58" s="248"/>
      <c r="E58" s="241"/>
    </row>
    <row r="59" spans="1:5" ht="28.5">
      <c r="A59" s="336"/>
      <c r="B59" s="240">
        <v>20</v>
      </c>
      <c r="C59" s="241" t="s">
        <v>432</v>
      </c>
      <c r="D59" s="248"/>
      <c r="E59" s="241"/>
    </row>
    <row r="60" spans="1:5" ht="28.5">
      <c r="A60" s="336"/>
      <c r="B60" s="240">
        <v>21</v>
      </c>
      <c r="C60" s="241" t="s">
        <v>433</v>
      </c>
      <c r="D60" s="248"/>
      <c r="E60" s="241"/>
    </row>
    <row r="61" spans="1:5" ht="29.25" customHeight="1">
      <c r="A61" s="336"/>
      <c r="B61" s="240">
        <v>22</v>
      </c>
      <c r="C61" s="241" t="s">
        <v>434</v>
      </c>
      <c r="D61" s="248"/>
      <c r="E61" s="244"/>
    </row>
    <row r="62" spans="1:5" ht="39.75" customHeight="1">
      <c r="A62" s="336" t="s">
        <v>435</v>
      </c>
      <c r="B62" s="240">
        <v>23</v>
      </c>
      <c r="C62" s="241" t="s">
        <v>436</v>
      </c>
      <c r="D62" s="248">
        <v>22</v>
      </c>
      <c r="E62" s="241" t="s">
        <v>437</v>
      </c>
    </row>
    <row r="63" spans="1:5" ht="36.75" customHeight="1">
      <c r="A63" s="336"/>
      <c r="B63" s="240">
        <v>24</v>
      </c>
      <c r="C63" s="241" t="s">
        <v>438</v>
      </c>
      <c r="D63" s="248">
        <v>23</v>
      </c>
      <c r="E63" s="241" t="s">
        <v>439</v>
      </c>
    </row>
    <row r="64" spans="1:5" ht="25.5" customHeight="1">
      <c r="A64" s="336"/>
      <c r="B64" s="240">
        <v>25</v>
      </c>
      <c r="C64" s="241" t="s">
        <v>440</v>
      </c>
      <c r="D64" s="248"/>
      <c r="E64" s="241"/>
    </row>
    <row r="65" spans="1:10" ht="42.75">
      <c r="A65" s="352" t="s">
        <v>441</v>
      </c>
      <c r="B65" s="240">
        <v>26</v>
      </c>
      <c r="C65" s="241" t="s">
        <v>442</v>
      </c>
      <c r="D65" s="248">
        <v>24</v>
      </c>
      <c r="E65" s="241" t="s">
        <v>443</v>
      </c>
    </row>
    <row r="66" spans="1:10" ht="14.25" customHeight="1">
      <c r="A66" s="353"/>
      <c r="B66" s="240"/>
      <c r="C66" s="241"/>
      <c r="D66" s="248"/>
      <c r="E66" s="241"/>
    </row>
    <row r="67" spans="1:10" ht="39.75" customHeight="1">
      <c r="A67" s="336" t="s">
        <v>444</v>
      </c>
      <c r="B67" s="240">
        <v>27</v>
      </c>
      <c r="C67" s="241" t="s">
        <v>445</v>
      </c>
      <c r="D67" s="248">
        <v>25</v>
      </c>
      <c r="E67" s="241" t="s">
        <v>446</v>
      </c>
    </row>
    <row r="68" spans="1:10" ht="39.75" customHeight="1">
      <c r="A68" s="336"/>
      <c r="B68" s="240"/>
      <c r="C68" s="241"/>
      <c r="D68" s="248">
        <v>26</v>
      </c>
      <c r="E68" s="241" t="s">
        <v>447</v>
      </c>
    </row>
    <row r="69" spans="1:10" ht="28.5" customHeight="1">
      <c r="A69" s="336" t="s">
        <v>448</v>
      </c>
      <c r="B69" s="240">
        <v>28</v>
      </c>
      <c r="C69" s="241" t="s">
        <v>449</v>
      </c>
      <c r="D69" s="248">
        <v>27</v>
      </c>
      <c r="E69" s="241" t="s">
        <v>450</v>
      </c>
    </row>
    <row r="70" spans="1:10" ht="28.5">
      <c r="A70" s="336"/>
      <c r="B70" s="240">
        <v>29</v>
      </c>
      <c r="C70" s="241" t="s">
        <v>451</v>
      </c>
      <c r="D70" s="248">
        <v>28</v>
      </c>
      <c r="E70" s="241" t="s">
        <v>452</v>
      </c>
    </row>
    <row r="71" spans="1:10" ht="16.5" customHeight="1">
      <c r="A71" s="336"/>
      <c r="B71" s="240"/>
      <c r="C71" s="245"/>
      <c r="D71" s="248">
        <v>29</v>
      </c>
      <c r="E71" s="241" t="s">
        <v>453</v>
      </c>
    </row>
    <row r="72" spans="1:10" ht="16.5" customHeight="1">
      <c r="A72" s="336"/>
      <c r="B72" s="240"/>
      <c r="C72" s="247"/>
      <c r="D72" s="248">
        <v>30</v>
      </c>
      <c r="E72" s="241" t="s">
        <v>454</v>
      </c>
    </row>
    <row r="73" spans="1:10" ht="16.5" customHeight="1">
      <c r="A73" s="336"/>
      <c r="B73" s="240"/>
      <c r="C73" s="241"/>
      <c r="D73" s="248">
        <v>31</v>
      </c>
      <c r="E73" s="241" t="s">
        <v>455</v>
      </c>
    </row>
    <row r="74" spans="1:10" ht="16.5" customHeight="1">
      <c r="A74" s="336"/>
      <c r="B74" s="240"/>
      <c r="C74" s="241"/>
      <c r="D74" s="248">
        <v>32</v>
      </c>
      <c r="E74" s="241" t="s">
        <v>456</v>
      </c>
    </row>
    <row r="75" spans="1:10" ht="16.5" customHeight="1">
      <c r="A75" s="336"/>
      <c r="B75" s="240"/>
      <c r="C75" s="241"/>
      <c r="D75" s="248">
        <v>33</v>
      </c>
      <c r="E75" s="247" t="s">
        <v>457</v>
      </c>
    </row>
    <row r="76" spans="1:10" ht="31.5" customHeight="1">
      <c r="A76" s="336"/>
      <c r="B76" s="240"/>
      <c r="C76" s="241"/>
      <c r="D76" s="248">
        <v>34</v>
      </c>
      <c r="E76" s="241" t="s">
        <v>458</v>
      </c>
    </row>
    <row r="77" spans="1:10" ht="28.5">
      <c r="A77" s="352" t="s">
        <v>265</v>
      </c>
      <c r="B77" s="240">
        <v>30</v>
      </c>
      <c r="C77" s="241" t="s">
        <v>459</v>
      </c>
      <c r="D77" s="248">
        <v>35</v>
      </c>
      <c r="E77" s="241" t="s">
        <v>460</v>
      </c>
    </row>
    <row r="78" spans="1:10" ht="28.5">
      <c r="A78" s="354"/>
      <c r="B78" s="240">
        <v>31</v>
      </c>
      <c r="C78" s="241" t="s">
        <v>461</v>
      </c>
      <c r="D78" s="248">
        <v>36</v>
      </c>
      <c r="E78" s="241" t="s">
        <v>462</v>
      </c>
    </row>
    <row r="79" spans="1:10" ht="28.5">
      <c r="A79" s="354"/>
      <c r="B79" s="240">
        <v>32</v>
      </c>
      <c r="C79" s="241" t="s">
        <v>463</v>
      </c>
      <c r="D79" s="249">
        <v>37</v>
      </c>
      <c r="E79" s="241" t="s">
        <v>464</v>
      </c>
    </row>
    <row r="80" spans="1:10" ht="28.5">
      <c r="A80" s="354"/>
      <c r="B80" s="240">
        <v>33</v>
      </c>
      <c r="C80" s="241" t="s">
        <v>465</v>
      </c>
      <c r="D80" s="249">
        <v>38</v>
      </c>
      <c r="E80" s="241" t="s">
        <v>466</v>
      </c>
      <c r="J80" s="233" t="s">
        <v>467</v>
      </c>
    </row>
    <row r="81" spans="1:5" ht="42.75">
      <c r="A81" s="354"/>
      <c r="B81" s="250">
        <v>34</v>
      </c>
      <c r="C81" s="251" t="s">
        <v>468</v>
      </c>
      <c r="D81" s="252">
        <v>39</v>
      </c>
      <c r="E81" s="251" t="s">
        <v>469</v>
      </c>
    </row>
    <row r="82" spans="1:5" ht="72" customHeight="1">
      <c r="A82" s="253"/>
      <c r="B82" s="254"/>
      <c r="C82" s="255"/>
      <c r="D82" s="254"/>
      <c r="E82" s="255"/>
    </row>
  </sheetData>
  <mergeCells count="23">
    <mergeCell ref="A62:A64"/>
    <mergeCell ref="A65:A66"/>
    <mergeCell ref="A67:A68"/>
    <mergeCell ref="A69:A76"/>
    <mergeCell ref="A77:A81"/>
    <mergeCell ref="B1:D1"/>
    <mergeCell ref="B2:C2"/>
    <mergeCell ref="B4:E4"/>
    <mergeCell ref="A6:A7"/>
    <mergeCell ref="B6:D6"/>
    <mergeCell ref="B7:D7"/>
    <mergeCell ref="A9:E9"/>
    <mergeCell ref="A11:A12"/>
    <mergeCell ref="A13:A15"/>
    <mergeCell ref="A16:A22"/>
    <mergeCell ref="A23:A26"/>
    <mergeCell ref="A49:A51"/>
    <mergeCell ref="A52:A61"/>
    <mergeCell ref="A28:A29"/>
    <mergeCell ref="A30:E30"/>
    <mergeCell ref="A32:A38"/>
    <mergeCell ref="A39:A42"/>
    <mergeCell ref="A43:A48"/>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21"/>
  <sheetViews>
    <sheetView showGridLines="0" zoomScale="90" zoomScaleNormal="90" workbookViewId="0">
      <selection activeCell="L9" sqref="L9"/>
    </sheetView>
  </sheetViews>
  <sheetFormatPr baseColWidth="10" defaultColWidth="10.5703125" defaultRowHeight="15"/>
  <cols>
    <col min="1" max="1" width="79.7109375" style="258" customWidth="1"/>
    <col min="2" max="4" width="17.42578125" style="258" customWidth="1"/>
    <col min="5" max="5" width="21.5703125" style="258" customWidth="1"/>
    <col min="6" max="6" width="23.42578125" style="258" customWidth="1"/>
    <col min="7" max="7" width="3.5703125" style="258" customWidth="1"/>
    <col min="8" max="16384" width="10.5703125" style="258"/>
  </cols>
  <sheetData>
    <row r="1" spans="1:7" ht="74.25" customHeight="1">
      <c r="A1"/>
      <c r="B1" s="359" t="s">
        <v>497</v>
      </c>
      <c r="C1" s="359"/>
      <c r="D1" s="359"/>
      <c r="E1" s="359"/>
      <c r="F1"/>
      <c r="G1"/>
    </row>
    <row r="2" spans="1:7" hidden="1">
      <c r="A2"/>
      <c r="B2"/>
      <c r="C2"/>
      <c r="D2"/>
      <c r="E2"/>
      <c r="F2"/>
      <c r="G2"/>
    </row>
    <row r="3" spans="1:7">
      <c r="A3" s="355" t="s">
        <v>307</v>
      </c>
      <c r="B3" s="355"/>
      <c r="C3" s="355"/>
      <c r="D3" s="355"/>
      <c r="E3" s="355"/>
      <c r="F3" s="356"/>
      <c r="G3"/>
    </row>
    <row r="4" spans="1:7">
      <c r="A4" s="357" t="s">
        <v>470</v>
      </c>
      <c r="B4" s="358" t="s">
        <v>471</v>
      </c>
      <c r="C4" s="358"/>
      <c r="D4" s="358"/>
      <c r="E4" s="358"/>
      <c r="F4" s="360" t="s">
        <v>48</v>
      </c>
      <c r="G4"/>
    </row>
    <row r="5" spans="1:7">
      <c r="A5" s="357"/>
      <c r="B5" s="259" t="s">
        <v>49</v>
      </c>
      <c r="C5" s="259" t="s">
        <v>50</v>
      </c>
      <c r="D5" s="259" t="s">
        <v>51</v>
      </c>
      <c r="E5" s="259" t="s">
        <v>52</v>
      </c>
      <c r="F5" s="361"/>
      <c r="G5"/>
    </row>
    <row r="6" spans="1:7" ht="28.5">
      <c r="A6" s="260" t="s">
        <v>472</v>
      </c>
      <c r="B6" s="261"/>
      <c r="C6" s="261"/>
      <c r="D6" s="261">
        <v>8.9</v>
      </c>
      <c r="E6" s="261">
        <v>13.16</v>
      </c>
      <c r="F6" s="262" t="s">
        <v>473</v>
      </c>
      <c r="G6"/>
    </row>
    <row r="7" spans="1:7" ht="28.5">
      <c r="A7" s="260" t="s">
        <v>474</v>
      </c>
      <c r="B7" s="261"/>
      <c r="C7" s="261"/>
      <c r="D7" s="261">
        <v>11</v>
      </c>
      <c r="E7" s="261" t="s">
        <v>475</v>
      </c>
      <c r="F7" s="262" t="s">
        <v>473</v>
      </c>
      <c r="G7"/>
    </row>
    <row r="8" spans="1:7">
      <c r="A8" s="260" t="s">
        <v>476</v>
      </c>
      <c r="B8" s="261"/>
      <c r="C8" s="261"/>
      <c r="D8" s="261">
        <v>1</v>
      </c>
      <c r="E8" s="261" t="s">
        <v>477</v>
      </c>
      <c r="F8" s="262" t="s">
        <v>473</v>
      </c>
      <c r="G8"/>
    </row>
    <row r="9" spans="1:7">
      <c r="A9" s="260" t="s">
        <v>478</v>
      </c>
      <c r="B9" s="261">
        <v>16</v>
      </c>
      <c r="C9" s="261">
        <v>3.4</v>
      </c>
      <c r="D9" s="261" t="s">
        <v>479</v>
      </c>
      <c r="E9" s="261" t="s">
        <v>480</v>
      </c>
      <c r="F9" s="262" t="s">
        <v>473</v>
      </c>
      <c r="G9"/>
    </row>
    <row r="10" spans="1:7" ht="28.5">
      <c r="A10" s="260" t="s">
        <v>481</v>
      </c>
      <c r="B10" s="261" t="s">
        <v>482</v>
      </c>
      <c r="C10" s="261">
        <v>7</v>
      </c>
      <c r="D10" s="261" t="s">
        <v>483</v>
      </c>
      <c r="E10" s="261" t="s">
        <v>484</v>
      </c>
      <c r="F10" s="262" t="s">
        <v>473</v>
      </c>
      <c r="G10"/>
    </row>
    <row r="11" spans="1:7" ht="28.5">
      <c r="A11" s="260" t="s">
        <v>485</v>
      </c>
      <c r="B11" s="261"/>
      <c r="C11" s="261"/>
      <c r="D11" s="261" t="s">
        <v>486</v>
      </c>
      <c r="E11" s="261">
        <v>28</v>
      </c>
      <c r="F11" s="263" t="s">
        <v>473</v>
      </c>
      <c r="G11"/>
    </row>
    <row r="12" spans="1:7" ht="28.5">
      <c r="A12" s="260" t="s">
        <v>487</v>
      </c>
      <c r="B12" s="261"/>
      <c r="C12" s="261"/>
      <c r="D12" s="261" t="s">
        <v>488</v>
      </c>
      <c r="E12" s="261">
        <v>20.21</v>
      </c>
      <c r="F12" s="262" t="s">
        <v>473</v>
      </c>
      <c r="G12"/>
    </row>
    <row r="13" spans="1:7" ht="28.5">
      <c r="A13" s="260" t="s">
        <v>489</v>
      </c>
      <c r="B13" s="261"/>
      <c r="C13" s="261"/>
      <c r="D13" s="261" t="s">
        <v>490</v>
      </c>
      <c r="E13" s="261" t="s">
        <v>491</v>
      </c>
      <c r="F13" s="262" t="s">
        <v>473</v>
      </c>
      <c r="G13"/>
    </row>
    <row r="14" spans="1:7" ht="71.25">
      <c r="A14" s="260" t="s">
        <v>492</v>
      </c>
      <c r="B14" s="261">
        <v>3</v>
      </c>
      <c r="C14" s="261">
        <v>2</v>
      </c>
      <c r="D14" s="261">
        <v>3</v>
      </c>
      <c r="E14" s="261" t="s">
        <v>493</v>
      </c>
      <c r="F14" s="262" t="s">
        <v>473</v>
      </c>
      <c r="G14"/>
    </row>
    <row r="15" spans="1:7">
      <c r="A15" s="260" t="s">
        <v>494</v>
      </c>
      <c r="B15" s="261">
        <v>2.17</v>
      </c>
      <c r="C15" s="261">
        <v>8</v>
      </c>
      <c r="D15" s="261">
        <v>1</v>
      </c>
      <c r="E15" s="261" t="s">
        <v>495</v>
      </c>
      <c r="F15" s="262" t="s">
        <v>496</v>
      </c>
      <c r="G15"/>
    </row>
    <row r="16" spans="1:7" hidden="1">
      <c r="A16" s="260"/>
      <c r="B16" s="261"/>
      <c r="C16" s="261"/>
      <c r="D16" s="261"/>
      <c r="E16" s="261"/>
      <c r="F16" s="262"/>
      <c r="G16"/>
    </row>
    <row r="17" spans="1:7" hidden="1">
      <c r="A17" s="264"/>
      <c r="B17" s="265"/>
      <c r="C17" s="265"/>
      <c r="D17" s="265"/>
      <c r="E17" s="265"/>
      <c r="F17" s="266"/>
      <c r="G17"/>
    </row>
    <row r="18" spans="1:7" hidden="1">
      <c r="A18" s="267"/>
      <c r="B18" s="268"/>
      <c r="C18" s="268"/>
      <c r="D18" s="268"/>
      <c r="E18" s="268"/>
      <c r="F18" s="263"/>
      <c r="G18"/>
    </row>
    <row r="19" spans="1:7" hidden="1">
      <c r="A19" s="264"/>
      <c r="B19" s="269"/>
      <c r="C19" s="269"/>
      <c r="D19" s="269"/>
      <c r="E19" s="269"/>
      <c r="F19" s="266"/>
      <c r="G19"/>
    </row>
    <row r="20" spans="1:7" hidden="1">
      <c r="A20" s="267"/>
      <c r="B20" s="270"/>
      <c r="C20" s="270"/>
      <c r="D20" s="270"/>
      <c r="E20" s="268"/>
      <c r="F20" s="262"/>
      <c r="G20"/>
    </row>
    <row r="21" spans="1:7">
      <c r="A21"/>
      <c r="B21"/>
      <c r="C21"/>
      <c r="D21"/>
      <c r="E21"/>
      <c r="F21"/>
      <c r="G21"/>
    </row>
  </sheetData>
  <mergeCells count="5">
    <mergeCell ref="A3:F3"/>
    <mergeCell ref="A4:A5"/>
    <mergeCell ref="B4:E4"/>
    <mergeCell ref="B1:E1"/>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300175E3-ECFA-4D8F-88E7-71C954134D93}"/>
    <dataValidation allowBlank="1" showInputMessage="1" showErrorMessage="1" prompt="Proponer y escribir en una frase la estrategia para gestionar la debilidad, la oportunidad, la amenaza o la fortaleza.Usar verbo de acción en infinitivo._x000a_" sqref="A4" xr:uid="{38484445-6667-4CD2-9382-A56A1A35A85F}"/>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9" sqref="F19:G19"/>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0" t="s">
        <v>15</v>
      </c>
      <c r="C2" s="401"/>
      <c r="D2" s="401"/>
      <c r="E2" s="401"/>
      <c r="F2" s="401"/>
      <c r="G2" s="402"/>
    </row>
    <row r="3" spans="2:9" ht="15">
      <c r="B3" s="403" t="s">
        <v>16</v>
      </c>
      <c r="C3" s="404"/>
      <c r="D3" s="405"/>
      <c r="E3" s="405"/>
      <c r="F3" s="405"/>
      <c r="G3" s="406"/>
    </row>
    <row r="4" spans="2:9" ht="88.5" customHeight="1">
      <c r="B4" s="407" t="s">
        <v>250</v>
      </c>
      <c r="C4" s="408"/>
      <c r="D4" s="408"/>
      <c r="E4" s="408"/>
      <c r="F4" s="408"/>
      <c r="G4" s="409"/>
    </row>
    <row r="5" spans="2:9" ht="15">
      <c r="B5" s="122"/>
      <c r="C5" s="134"/>
      <c r="D5" s="135"/>
      <c r="E5" s="136"/>
      <c r="F5" s="136"/>
      <c r="G5" s="136"/>
    </row>
    <row r="6" spans="2:9" ht="16.5" customHeight="1">
      <c r="B6" s="410" t="s">
        <v>315</v>
      </c>
      <c r="C6" s="411"/>
      <c r="D6" s="411"/>
      <c r="E6" s="411"/>
      <c r="F6" s="411"/>
      <c r="G6" s="412"/>
    </row>
    <row r="7" spans="2:9" ht="76.5" customHeight="1">
      <c r="B7" s="410"/>
      <c r="C7" s="411"/>
      <c r="D7" s="411"/>
      <c r="E7" s="411"/>
      <c r="F7" s="411"/>
      <c r="G7" s="412"/>
    </row>
    <row r="8" spans="2:9" ht="15" thickBot="1">
      <c r="B8" s="137"/>
      <c r="C8" s="138"/>
      <c r="D8" s="138"/>
      <c r="E8" s="139"/>
      <c r="F8" s="140"/>
      <c r="G8" s="140"/>
    </row>
    <row r="9" spans="2:9">
      <c r="B9" s="141"/>
      <c r="C9" s="142" t="s">
        <v>176</v>
      </c>
      <c r="D9" s="413" t="s">
        <v>17</v>
      </c>
      <c r="E9" s="414"/>
      <c r="F9" s="415" t="s">
        <v>18</v>
      </c>
      <c r="G9" s="416"/>
    </row>
    <row r="10" spans="2:9" ht="15" customHeight="1">
      <c r="B10" s="143"/>
      <c r="C10" s="124">
        <v>5</v>
      </c>
      <c r="D10" s="396" t="s">
        <v>19</v>
      </c>
      <c r="E10" s="397"/>
      <c r="F10" s="390" t="s">
        <v>178</v>
      </c>
      <c r="G10" s="380"/>
      <c r="H10" s="399"/>
      <c r="I10" s="399"/>
    </row>
    <row r="11" spans="2:9">
      <c r="B11" s="143"/>
      <c r="C11" s="124">
        <v>5</v>
      </c>
      <c r="D11" s="396" t="s">
        <v>21</v>
      </c>
      <c r="E11" s="397"/>
      <c r="F11" s="390" t="s">
        <v>179</v>
      </c>
      <c r="G11" s="380"/>
      <c r="H11" s="399"/>
      <c r="I11" s="399"/>
    </row>
    <row r="12" spans="2:9">
      <c r="B12" s="143"/>
      <c r="C12" s="124">
        <v>5</v>
      </c>
      <c r="D12" s="396" t="s">
        <v>23</v>
      </c>
      <c r="E12" s="397"/>
      <c r="F12" s="390" t="s">
        <v>180</v>
      </c>
      <c r="G12" s="380"/>
      <c r="H12" s="399"/>
      <c r="I12" s="399"/>
    </row>
    <row r="13" spans="2:9" ht="27.75" customHeight="1">
      <c r="B13" s="143"/>
      <c r="C13" s="124">
        <v>5</v>
      </c>
      <c r="D13" s="396" t="s">
        <v>120</v>
      </c>
      <c r="E13" s="397"/>
      <c r="F13" s="390" t="s">
        <v>181</v>
      </c>
      <c r="G13" s="380"/>
      <c r="H13" s="399"/>
      <c r="I13" s="399"/>
    </row>
    <row r="14" spans="2:9">
      <c r="B14" s="143"/>
      <c r="C14" s="124">
        <v>5</v>
      </c>
      <c r="D14" s="396" t="s">
        <v>108</v>
      </c>
      <c r="E14" s="397"/>
      <c r="F14" s="390" t="s">
        <v>182</v>
      </c>
      <c r="G14" s="380"/>
      <c r="H14" s="399"/>
      <c r="I14" s="399"/>
    </row>
    <row r="15" spans="2:9" ht="41.25" customHeight="1">
      <c r="B15" s="143"/>
      <c r="C15" s="124">
        <v>5</v>
      </c>
      <c r="D15" s="396" t="s">
        <v>4</v>
      </c>
      <c r="E15" s="397"/>
      <c r="F15" s="390" t="s">
        <v>219</v>
      </c>
      <c r="G15" s="380"/>
      <c r="H15" s="399"/>
      <c r="I15" s="399"/>
    </row>
    <row r="16" spans="2:9" ht="41.25" customHeight="1">
      <c r="B16" s="143"/>
      <c r="C16" s="124">
        <v>5</v>
      </c>
      <c r="D16" s="391" t="s">
        <v>177</v>
      </c>
      <c r="E16" s="392"/>
      <c r="F16" s="390" t="s">
        <v>260</v>
      </c>
      <c r="G16" s="380"/>
      <c r="H16" s="399"/>
      <c r="I16" s="399"/>
    </row>
    <row r="17" spans="2:9" ht="51.75" customHeight="1">
      <c r="B17" s="143"/>
      <c r="C17" s="124">
        <v>5</v>
      </c>
      <c r="D17" s="392" t="s">
        <v>134</v>
      </c>
      <c r="E17" s="398"/>
      <c r="F17" s="390" t="s">
        <v>251</v>
      </c>
      <c r="G17" s="380"/>
      <c r="H17" s="399"/>
      <c r="I17" s="399"/>
    </row>
    <row r="18" spans="2:9" ht="51.75" customHeight="1">
      <c r="B18" s="143"/>
      <c r="C18" s="124">
        <v>5</v>
      </c>
      <c r="D18" s="391" t="s">
        <v>183</v>
      </c>
      <c r="E18" s="392"/>
      <c r="F18" s="390" t="s">
        <v>252</v>
      </c>
      <c r="G18" s="380"/>
      <c r="H18" s="399"/>
      <c r="I18" s="399"/>
    </row>
    <row r="19" spans="2:9" ht="51.75" customHeight="1">
      <c r="B19" s="143"/>
      <c r="C19" s="124">
        <v>5</v>
      </c>
      <c r="D19" s="129" t="s">
        <v>245</v>
      </c>
      <c r="E19" s="130"/>
      <c r="F19" s="390" t="s">
        <v>316</v>
      </c>
      <c r="G19" s="380"/>
      <c r="H19" s="399"/>
      <c r="I19" s="399"/>
    </row>
    <row r="20" spans="2:9" ht="51.75" customHeight="1">
      <c r="B20" s="143"/>
      <c r="C20" s="124">
        <v>5</v>
      </c>
      <c r="D20" s="129" t="s">
        <v>99</v>
      </c>
      <c r="E20" s="130"/>
      <c r="F20" s="390" t="s">
        <v>253</v>
      </c>
      <c r="G20" s="380"/>
      <c r="H20" s="399"/>
      <c r="I20" s="399"/>
    </row>
    <row r="21" spans="2:9" ht="66.75" customHeight="1">
      <c r="B21" s="143"/>
      <c r="C21" s="124">
        <v>5</v>
      </c>
      <c r="D21" s="391" t="s">
        <v>184</v>
      </c>
      <c r="E21" s="392"/>
      <c r="F21" s="390" t="s">
        <v>317</v>
      </c>
      <c r="G21" s="380"/>
      <c r="H21" s="399"/>
      <c r="I21" s="399"/>
    </row>
    <row r="22" spans="2:9" ht="36" customHeight="1">
      <c r="B22" s="143"/>
      <c r="C22" s="124">
        <v>5</v>
      </c>
      <c r="D22" s="393" t="s">
        <v>185</v>
      </c>
      <c r="E22" s="394"/>
      <c r="F22" s="390" t="s">
        <v>254</v>
      </c>
      <c r="G22" s="380"/>
      <c r="H22" s="417"/>
      <c r="I22" s="417"/>
    </row>
    <row r="23" spans="2:9" ht="26.25" customHeight="1">
      <c r="B23" s="143"/>
      <c r="C23" s="124">
        <v>5</v>
      </c>
      <c r="D23" s="395" t="s">
        <v>220</v>
      </c>
      <c r="E23" s="395"/>
      <c r="F23" s="379" t="s">
        <v>222</v>
      </c>
      <c r="G23" s="380"/>
      <c r="H23" s="399"/>
      <c r="I23" s="399"/>
    </row>
    <row r="24" spans="2:9" ht="26.25" customHeight="1">
      <c r="B24" s="143"/>
      <c r="C24" s="124">
        <v>5</v>
      </c>
      <c r="D24" s="395" t="s">
        <v>221</v>
      </c>
      <c r="E24" s="395"/>
      <c r="F24" s="379" t="s">
        <v>255</v>
      </c>
      <c r="G24" s="380"/>
      <c r="H24" s="399"/>
      <c r="I24" s="399"/>
    </row>
    <row r="25" spans="2:9" ht="26.25" customHeight="1">
      <c r="B25" s="143"/>
      <c r="C25" s="124">
        <v>5</v>
      </c>
      <c r="D25" s="377" t="s">
        <v>223</v>
      </c>
      <c r="E25" s="378"/>
      <c r="F25" s="379" t="s">
        <v>318</v>
      </c>
      <c r="G25" s="380"/>
      <c r="H25" s="399"/>
      <c r="I25" s="399"/>
    </row>
    <row r="26" spans="2:9" ht="27" customHeight="1">
      <c r="B26" s="144"/>
      <c r="C26" s="381" t="s">
        <v>261</v>
      </c>
      <c r="D26" s="382"/>
      <c r="E26" s="382"/>
      <c r="F26" s="382"/>
      <c r="G26" s="383"/>
    </row>
    <row r="27" spans="2:9" ht="27" customHeight="1">
      <c r="B27" s="384" t="s">
        <v>256</v>
      </c>
      <c r="C27" s="385"/>
      <c r="D27" s="385"/>
      <c r="E27" s="385"/>
      <c r="F27" s="385"/>
      <c r="G27" s="386"/>
    </row>
    <row r="28" spans="2:9" ht="10.5" customHeight="1">
      <c r="B28" s="145"/>
      <c r="D28" s="146"/>
      <c r="E28" s="147"/>
      <c r="F28" s="148"/>
      <c r="G28" s="148"/>
    </row>
    <row r="29" spans="2:9">
      <c r="B29" s="145"/>
      <c r="C29" s="149"/>
      <c r="D29" s="387" t="s">
        <v>17</v>
      </c>
      <c r="E29" s="387"/>
      <c r="F29" s="388" t="s">
        <v>18</v>
      </c>
      <c r="G29" s="389"/>
    </row>
    <row r="30" spans="2:9">
      <c r="B30" s="145"/>
      <c r="D30" s="366" t="s">
        <v>19</v>
      </c>
      <c r="E30" s="366"/>
      <c r="F30" s="367" t="s">
        <v>20</v>
      </c>
      <c r="G30" s="368"/>
      <c r="H30" s="399"/>
      <c r="I30" s="399"/>
    </row>
    <row r="31" spans="2:9">
      <c r="B31" s="145"/>
      <c r="D31" s="366" t="s">
        <v>21</v>
      </c>
      <c r="E31" s="366"/>
      <c r="F31" s="367" t="s">
        <v>22</v>
      </c>
      <c r="G31" s="368"/>
      <c r="H31" s="399"/>
      <c r="I31" s="399"/>
    </row>
    <row r="32" spans="2:9">
      <c r="B32" s="145"/>
      <c r="D32" s="366" t="s">
        <v>23</v>
      </c>
      <c r="E32" s="366"/>
      <c r="F32" s="367" t="s">
        <v>24</v>
      </c>
      <c r="G32" s="368"/>
      <c r="H32" s="399"/>
      <c r="I32" s="399"/>
    </row>
    <row r="33" spans="2:9">
      <c r="B33" s="145"/>
      <c r="D33" s="366" t="s">
        <v>120</v>
      </c>
      <c r="E33" s="366"/>
      <c r="F33" s="367" t="s">
        <v>121</v>
      </c>
      <c r="G33" s="368"/>
      <c r="H33" s="399"/>
      <c r="I33" s="399"/>
    </row>
    <row r="34" spans="2:9">
      <c r="B34" s="145"/>
      <c r="D34" s="366" t="s">
        <v>108</v>
      </c>
      <c r="E34" s="366"/>
      <c r="F34" s="367" t="s">
        <v>225</v>
      </c>
      <c r="G34" s="368"/>
      <c r="H34" s="399"/>
      <c r="I34" s="399"/>
    </row>
    <row r="35" spans="2:9" ht="40.9" customHeight="1">
      <c r="B35" s="145"/>
      <c r="D35" s="366" t="s">
        <v>110</v>
      </c>
      <c r="E35" s="366"/>
      <c r="F35" s="367" t="s">
        <v>226</v>
      </c>
      <c r="G35" s="368"/>
      <c r="H35" s="399"/>
      <c r="I35" s="399"/>
    </row>
    <row r="36" spans="2:9" ht="42" customHeight="1">
      <c r="B36" s="123"/>
      <c r="C36" s="150"/>
      <c r="D36" s="366" t="s">
        <v>169</v>
      </c>
      <c r="E36" s="366"/>
      <c r="F36" s="367" t="s">
        <v>319</v>
      </c>
      <c r="G36" s="368"/>
      <c r="H36" s="418"/>
      <c r="I36" s="418"/>
    </row>
    <row r="37" spans="2:9" ht="30.75" customHeight="1">
      <c r="B37" s="123"/>
      <c r="C37" s="150"/>
      <c r="D37" s="366" t="s">
        <v>160</v>
      </c>
      <c r="E37" s="366"/>
      <c r="F37" s="375" t="s">
        <v>320</v>
      </c>
      <c r="G37" s="376"/>
      <c r="H37" s="418"/>
      <c r="I37" s="418"/>
    </row>
    <row r="38" spans="2:9" ht="33" customHeight="1">
      <c r="B38" s="123"/>
      <c r="C38" s="150"/>
      <c r="D38" s="366" t="s">
        <v>161</v>
      </c>
      <c r="E38" s="366"/>
      <c r="F38" s="375" t="s">
        <v>320</v>
      </c>
      <c r="G38" s="376"/>
      <c r="H38" s="418"/>
      <c r="I38" s="418"/>
    </row>
    <row r="39" spans="2:9" ht="30" customHeight="1">
      <c r="B39" s="123"/>
      <c r="C39" s="150"/>
      <c r="D39" s="366" t="s">
        <v>227</v>
      </c>
      <c r="E39" s="366"/>
      <c r="F39" s="375" t="s">
        <v>320</v>
      </c>
      <c r="G39" s="376"/>
      <c r="H39" s="418"/>
      <c r="I39" s="418"/>
    </row>
    <row r="40" spans="2:9" ht="30" customHeight="1">
      <c r="B40" s="123"/>
      <c r="C40" s="150"/>
      <c r="D40" s="366" t="s">
        <v>162</v>
      </c>
      <c r="E40" s="366"/>
      <c r="F40" s="375" t="s">
        <v>320</v>
      </c>
      <c r="G40" s="376"/>
      <c r="H40" s="418"/>
      <c r="I40" s="418"/>
    </row>
    <row r="41" spans="2:9" ht="30" customHeight="1">
      <c r="B41" s="123"/>
      <c r="C41" s="150"/>
      <c r="D41" s="362" t="s">
        <v>231</v>
      </c>
      <c r="E41" s="363"/>
      <c r="F41" s="367" t="s">
        <v>321</v>
      </c>
      <c r="G41" s="368"/>
      <c r="H41" s="418"/>
      <c r="I41" s="418"/>
    </row>
    <row r="42" spans="2:9" ht="35.25" customHeight="1">
      <c r="B42" s="123"/>
      <c r="C42" s="150"/>
      <c r="D42" s="366" t="s">
        <v>170</v>
      </c>
      <c r="E42" s="366"/>
      <c r="F42" s="367" t="s">
        <v>249</v>
      </c>
      <c r="G42" s="368"/>
      <c r="H42" s="418"/>
      <c r="I42" s="418"/>
    </row>
    <row r="43" spans="2:9" ht="31.5" customHeight="1">
      <c r="B43" s="123"/>
      <c r="C43" s="150"/>
      <c r="D43" s="366" t="s">
        <v>160</v>
      </c>
      <c r="E43" s="366"/>
      <c r="F43" s="375" t="s">
        <v>320</v>
      </c>
      <c r="G43" s="376"/>
      <c r="H43" s="418"/>
      <c r="I43" s="418"/>
    </row>
    <row r="44" spans="2:9" ht="35.25" customHeight="1">
      <c r="B44" s="123"/>
      <c r="C44" s="150"/>
      <c r="D44" s="366" t="s">
        <v>233</v>
      </c>
      <c r="E44" s="366"/>
      <c r="F44" s="375" t="s">
        <v>320</v>
      </c>
      <c r="G44" s="376"/>
      <c r="H44" s="418"/>
      <c r="I44" s="418"/>
    </row>
    <row r="45" spans="2:9" ht="57" customHeight="1">
      <c r="B45" s="123"/>
      <c r="C45" s="150"/>
      <c r="D45" s="366" t="s">
        <v>162</v>
      </c>
      <c r="E45" s="366"/>
      <c r="F45" s="375" t="s">
        <v>320</v>
      </c>
      <c r="G45" s="376"/>
      <c r="H45" s="418"/>
      <c r="I45" s="418"/>
    </row>
    <row r="46" spans="2:9" ht="32.25" customHeight="1">
      <c r="B46" s="123"/>
      <c r="C46" s="150"/>
      <c r="D46" s="366" t="s">
        <v>161</v>
      </c>
      <c r="E46" s="366"/>
      <c r="F46" s="375" t="s">
        <v>320</v>
      </c>
      <c r="G46" s="376"/>
      <c r="H46" s="418"/>
      <c r="I46" s="418"/>
    </row>
    <row r="47" spans="2:9" ht="32.25" customHeight="1">
      <c r="B47" s="123"/>
      <c r="C47" s="150"/>
      <c r="D47" s="362" t="s">
        <v>229</v>
      </c>
      <c r="E47" s="363"/>
      <c r="F47" s="364" t="s">
        <v>236</v>
      </c>
      <c r="G47" s="365"/>
      <c r="H47" s="418"/>
      <c r="I47" s="418"/>
    </row>
    <row r="48" spans="2:9" ht="32.25" customHeight="1">
      <c r="B48" s="123"/>
      <c r="C48" s="150"/>
      <c r="D48" s="366" t="s">
        <v>171</v>
      </c>
      <c r="E48" s="366"/>
      <c r="F48" s="367" t="s">
        <v>238</v>
      </c>
      <c r="G48" s="368"/>
      <c r="H48" s="418"/>
      <c r="I48" s="418"/>
    </row>
    <row r="49" spans="2:9" ht="32.25" customHeight="1">
      <c r="B49" s="123"/>
      <c r="C49" s="150"/>
      <c r="D49" s="366" t="s">
        <v>172</v>
      </c>
      <c r="E49" s="366"/>
      <c r="F49" s="367" t="s">
        <v>239</v>
      </c>
      <c r="G49" s="368"/>
      <c r="H49" s="418"/>
      <c r="I49" s="418"/>
    </row>
    <row r="50" spans="2:9" ht="32.25" customHeight="1">
      <c r="B50" s="123"/>
      <c r="C50" s="150"/>
      <c r="D50" s="366" t="s">
        <v>237</v>
      </c>
      <c r="E50" s="366"/>
      <c r="F50" s="367" t="s">
        <v>240</v>
      </c>
      <c r="G50" s="368"/>
      <c r="H50" s="418"/>
      <c r="I50" s="418"/>
    </row>
    <row r="51" spans="2:9" ht="32.25" customHeight="1">
      <c r="B51" s="123"/>
      <c r="C51" s="150"/>
      <c r="D51" s="146"/>
      <c r="E51" s="146"/>
      <c r="F51" s="148"/>
      <c r="G51" s="148"/>
      <c r="H51" s="418"/>
      <c r="I51" s="418"/>
    </row>
    <row r="52" spans="2:9" ht="32.25" customHeight="1">
      <c r="B52" s="123"/>
      <c r="C52" s="150"/>
      <c r="D52" s="146"/>
      <c r="E52" s="146"/>
      <c r="F52" s="148"/>
      <c r="G52" s="148"/>
    </row>
    <row r="53" spans="2:9" ht="32.25" customHeight="1">
      <c r="B53" s="123"/>
      <c r="C53" s="150"/>
      <c r="D53" s="146"/>
      <c r="E53" s="146"/>
      <c r="F53" s="148"/>
      <c r="G53" s="148"/>
    </row>
    <row r="54" spans="2:9" ht="21.75" customHeight="1">
      <c r="B54" s="369" t="s">
        <v>243</v>
      </c>
      <c r="C54" s="370"/>
      <c r="D54" s="370"/>
      <c r="E54" s="370"/>
      <c r="F54" s="370"/>
      <c r="G54" s="371"/>
    </row>
    <row r="55" spans="2:9" ht="21.75" customHeight="1">
      <c r="B55" s="369" t="s">
        <v>244</v>
      </c>
      <c r="C55" s="370"/>
      <c r="D55" s="370"/>
      <c r="E55" s="370"/>
      <c r="F55" s="370"/>
      <c r="G55" s="371"/>
    </row>
    <row r="56" spans="2:9" ht="20.25" customHeight="1">
      <c r="B56" s="369" t="s">
        <v>257</v>
      </c>
      <c r="C56" s="370"/>
      <c r="D56" s="370"/>
      <c r="E56" s="370"/>
      <c r="F56" s="370"/>
      <c r="G56" s="371"/>
    </row>
    <row r="57" spans="2:9" ht="20.25" customHeight="1">
      <c r="B57" s="369" t="s">
        <v>258</v>
      </c>
      <c r="C57" s="370"/>
      <c r="D57" s="370"/>
      <c r="E57" s="370"/>
      <c r="F57" s="370"/>
      <c r="G57" s="371"/>
    </row>
    <row r="58" spans="2:9" ht="18" customHeight="1" thickBot="1">
      <c r="B58" s="372" t="s">
        <v>322</v>
      </c>
      <c r="C58" s="373"/>
      <c r="D58" s="373"/>
      <c r="E58" s="373"/>
      <c r="F58" s="373"/>
      <c r="G58" s="374"/>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79"/>
  <sheetViews>
    <sheetView showGridLines="0" topLeftCell="A28" zoomScale="80" zoomScaleNormal="80" zoomScalePageLayoutView="50" workbookViewId="0">
      <selection activeCell="E50" sqref="E50:E5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7" width="11.42578125" style="17"/>
    <col min="258" max="16384" width="11.42578125" style="22"/>
  </cols>
  <sheetData>
    <row r="1" spans="1:257" s="19" customFormat="1" ht="27">
      <c r="A1" s="466"/>
      <c r="B1" s="467"/>
      <c r="C1" s="467"/>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68"/>
      <c r="B2" s="469"/>
      <c r="C2" s="469"/>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43" t="s">
        <v>0</v>
      </c>
      <c r="B4" s="443"/>
      <c r="C4" s="443"/>
      <c r="D4" s="444" t="s">
        <v>264</v>
      </c>
      <c r="E4" s="445"/>
      <c r="F4" s="445"/>
      <c r="G4" s="445"/>
      <c r="H4" s="445"/>
      <c r="I4" s="445"/>
      <c r="J4" s="445"/>
      <c r="K4" s="445"/>
      <c r="L4" s="445"/>
      <c r="M4" s="445"/>
      <c r="N4" s="446"/>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43" t="s">
        <v>1</v>
      </c>
      <c r="B5" s="443"/>
      <c r="C5" s="443"/>
      <c r="D5" s="444" t="s">
        <v>353</v>
      </c>
      <c r="E5" s="445"/>
      <c r="F5" s="445"/>
      <c r="G5" s="445"/>
      <c r="H5" s="445"/>
      <c r="I5" s="445"/>
      <c r="J5" s="445"/>
      <c r="K5" s="445"/>
      <c r="L5" s="445"/>
      <c r="M5" s="445"/>
      <c r="N5" s="446"/>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43" t="s">
        <v>2</v>
      </c>
      <c r="B6" s="443"/>
      <c r="C6" s="443"/>
      <c r="D6" s="444" t="s">
        <v>498</v>
      </c>
      <c r="E6" s="445"/>
      <c r="F6" s="445"/>
      <c r="G6" s="445"/>
      <c r="H6" s="445"/>
      <c r="I6" s="445"/>
      <c r="J6" s="445"/>
      <c r="K6" s="445"/>
      <c r="L6" s="445"/>
      <c r="M6" s="445"/>
      <c r="N6" s="446"/>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4" t="s">
        <v>116</v>
      </c>
      <c r="B7" s="155"/>
      <c r="C7" s="155"/>
      <c r="D7" s="453" t="s">
        <v>115</v>
      </c>
      <c r="E7" s="450" t="s">
        <v>142</v>
      </c>
      <c r="F7" s="451"/>
      <c r="G7" s="451"/>
      <c r="H7" s="452"/>
      <c r="I7" s="461" t="s">
        <v>143</v>
      </c>
      <c r="J7" s="462"/>
      <c r="K7" s="462"/>
      <c r="L7" s="462"/>
      <c r="M7" s="463"/>
      <c r="N7" s="459" t="s">
        <v>149</v>
      </c>
      <c r="O7" s="46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70" t="s">
        <v>12</v>
      </c>
      <c r="B8" s="472" t="s">
        <v>195</v>
      </c>
      <c r="C8" s="133" t="s">
        <v>114</v>
      </c>
      <c r="D8" s="453"/>
      <c r="E8" s="449" t="s">
        <v>134</v>
      </c>
      <c r="F8" s="449" t="s">
        <v>246</v>
      </c>
      <c r="G8" s="449" t="s">
        <v>247</v>
      </c>
      <c r="H8" s="449" t="s">
        <v>99</v>
      </c>
      <c r="I8" s="447" t="s">
        <v>132</v>
      </c>
      <c r="J8" s="125" t="s">
        <v>167</v>
      </c>
      <c r="K8" s="447" t="s">
        <v>143</v>
      </c>
      <c r="L8" s="447" t="s">
        <v>186</v>
      </c>
      <c r="M8" s="447" t="s">
        <v>166</v>
      </c>
      <c r="N8" s="456" t="s">
        <v>150</v>
      </c>
      <c r="O8" s="456" t="s">
        <v>151</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71"/>
      <c r="B9" s="453"/>
      <c r="C9" s="98" t="s">
        <v>218</v>
      </c>
      <c r="D9" s="453"/>
      <c r="E9" s="448"/>
      <c r="F9" s="448"/>
      <c r="G9" s="448"/>
      <c r="H9" s="448"/>
      <c r="I9" s="448"/>
      <c r="J9" s="131" t="s">
        <v>13</v>
      </c>
      <c r="K9" s="448" t="s">
        <v>133</v>
      </c>
      <c r="L9" s="448"/>
      <c r="M9" s="448" t="s">
        <v>133</v>
      </c>
      <c r="N9" s="458"/>
      <c r="O9" s="45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2.75" customHeight="1">
      <c r="A10" s="437">
        <v>1</v>
      </c>
      <c r="B10" s="434" t="s">
        <v>499</v>
      </c>
      <c r="C10" s="425" t="s">
        <v>268</v>
      </c>
      <c r="D10" s="271" t="s">
        <v>269</v>
      </c>
      <c r="E10" s="425">
        <v>5080</v>
      </c>
      <c r="F10" s="425">
        <v>104</v>
      </c>
      <c r="G10" s="440">
        <f>+F10/E10</f>
        <v>2.0472440944881889E-2</v>
      </c>
      <c r="H10" s="43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259</v>
      </c>
      <c r="J10" s="175" t="s">
        <v>197</v>
      </c>
      <c r="K10" s="159" t="str">
        <f>IFERROR(CONCATENATE(INDEX('8- Políticas de Administración '!$B$16:$F$53,MATCH('5- Identificación de Riesgos'!J10,'8- Políticas de Administración '!$C$16:$C$54,0),1)," - ",L10),"")</f>
        <v>Mayor - 4</v>
      </c>
      <c r="L10" s="194">
        <f>IFERROR(VLOOKUP(INDEX('8- Políticas de Administración '!$B$16:$F$63,MATCH('5- Identificación de Riesgos'!J10,'8- Políticas de Administración '!$C$16:$C$64,0),1),'8- Políticas de Administración '!$B$16:$F$64,5,FALSE),"")</f>
        <v>4</v>
      </c>
      <c r="M10" s="425" t="str">
        <f>IFERROR(CONCATENATE(INDEX('8- Políticas de Administración '!$B$16:$F$53,MATCH(ROUND(AVERAGE(L10:L19),0),'8- Políticas de Administración '!$F$16:$F$53,0),1)," - ",ROUND(AVERAGE(L10:L19),0)),"")</f>
        <v>Menor - 2</v>
      </c>
      <c r="N10" s="419" t="str">
        <f>IFERROR(CONCATENATE(VLOOKUP((LEFT(H10,LEN(H10)-4)&amp;LEFT(M10,LEN(M10)-4)),'9- Matriz de Calor '!$D$18:$E$42,2,0)," - ",RIGHT(H10,1)*RIGHT(M10,1)),"")</f>
        <v>Bajo - 2</v>
      </c>
      <c r="O10" s="476">
        <f>RIGHT(H10,1)*RIGHT(M10,1)</f>
        <v>2</v>
      </c>
      <c r="P10" s="18"/>
    </row>
    <row r="11" spans="1:257" ht="30.75" customHeight="1">
      <c r="A11" s="438"/>
      <c r="B11" s="435"/>
      <c r="C11" s="426"/>
      <c r="D11" s="172" t="s">
        <v>270</v>
      </c>
      <c r="E11" s="426"/>
      <c r="F11" s="426"/>
      <c r="G11" s="441"/>
      <c r="H11" s="432"/>
      <c r="I11" s="160" t="s">
        <v>88</v>
      </c>
      <c r="J11" s="163" t="s">
        <v>199</v>
      </c>
      <c r="K11" s="160" t="str">
        <f>IFERROR(CONCATENATE(INDEX('8- Políticas de Administración '!$B$16:$F$53,MATCH('5- Identificación de Riesgos'!J11,'8- Políticas de Administración '!$C$16:$C$54,0),1)," - ",L11),"")</f>
        <v>Menor - 2</v>
      </c>
      <c r="L11" s="193">
        <f>IFERROR(VLOOKUP(INDEX('8- Políticas de Administración '!$B$16:$F$63,MATCH('5- Identificación de Riesgos'!J11,'8- Políticas de Administración '!$C$16:$C$64,0),1),'8- Políticas de Administración '!$B$16:$F$64,5,FALSE),"")</f>
        <v>2</v>
      </c>
      <c r="M11" s="426"/>
      <c r="N11" s="420"/>
      <c r="O11" s="476"/>
      <c r="P11" s="18"/>
    </row>
    <row r="12" spans="1:257" ht="48.75" customHeight="1">
      <c r="A12" s="438"/>
      <c r="B12" s="435"/>
      <c r="C12" s="426"/>
      <c r="D12" s="172" t="s">
        <v>271</v>
      </c>
      <c r="E12" s="426"/>
      <c r="F12" s="426"/>
      <c r="G12" s="441"/>
      <c r="H12" s="432"/>
      <c r="I12" s="284" t="s">
        <v>89</v>
      </c>
      <c r="J12" s="163" t="s">
        <v>144</v>
      </c>
      <c r="K12" s="160" t="str">
        <f>IFERROR(CONCATENATE(INDEX('8- Políticas de Administración '!$B$16:$F$53,MATCH('5- Identificación de Riesgos'!J12,'8- Políticas de Administración '!$C$16:$C$54,0),1)," - ",L12),"")</f>
        <v>Leve - 1</v>
      </c>
      <c r="L12" s="193">
        <f>IFERROR(VLOOKUP(INDEX('8- Políticas de Administración '!$B$16:$F$63,MATCH('5- Identificación de Riesgos'!J12,'8- Políticas de Administración '!$C$16:$C$64,0),1),'8- Políticas de Administración '!$B$16:$F$64,5,FALSE),"")</f>
        <v>1</v>
      </c>
      <c r="M12" s="426"/>
      <c r="N12" s="420"/>
      <c r="O12" s="476"/>
      <c r="P12" s="18"/>
    </row>
    <row r="13" spans="1:257" ht="64.5" customHeight="1">
      <c r="A13" s="438"/>
      <c r="B13" s="435"/>
      <c r="C13" s="426"/>
      <c r="D13" s="172" t="s">
        <v>272</v>
      </c>
      <c r="E13" s="426"/>
      <c r="F13" s="426"/>
      <c r="G13" s="441"/>
      <c r="H13" s="432"/>
      <c r="I13" s="160"/>
      <c r="J13" s="163"/>
      <c r="K13" s="160"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426"/>
      <c r="N13" s="420"/>
      <c r="O13" s="476"/>
      <c r="P13" s="18"/>
    </row>
    <row r="14" spans="1:257" ht="30.75" customHeight="1">
      <c r="A14" s="438"/>
      <c r="B14" s="435"/>
      <c r="C14" s="426"/>
      <c r="D14" s="172" t="s">
        <v>273</v>
      </c>
      <c r="E14" s="426"/>
      <c r="F14" s="426"/>
      <c r="G14" s="441"/>
      <c r="H14" s="432"/>
      <c r="I14" s="284"/>
      <c r="J14" s="163"/>
      <c r="K14" s="160"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426"/>
      <c r="N14" s="420"/>
      <c r="O14" s="476"/>
      <c r="P14" s="18"/>
    </row>
    <row r="15" spans="1:257" ht="78.75" customHeight="1">
      <c r="A15" s="438"/>
      <c r="B15" s="435"/>
      <c r="C15" s="426"/>
      <c r="D15" s="172" t="s">
        <v>274</v>
      </c>
      <c r="E15" s="426"/>
      <c r="F15" s="426"/>
      <c r="G15" s="441"/>
      <c r="H15" s="432"/>
      <c r="I15" s="284"/>
      <c r="J15" s="163"/>
      <c r="K15" s="160"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426"/>
      <c r="N15" s="420"/>
      <c r="O15" s="476"/>
      <c r="P15" s="18"/>
    </row>
    <row r="16" spans="1:257" ht="62.25" customHeight="1">
      <c r="A16" s="438"/>
      <c r="B16" s="435"/>
      <c r="C16" s="426"/>
      <c r="D16" s="172" t="s">
        <v>275</v>
      </c>
      <c r="E16" s="426"/>
      <c r="F16" s="426"/>
      <c r="G16" s="441"/>
      <c r="H16" s="432"/>
      <c r="I16" s="284"/>
      <c r="J16" s="163"/>
      <c r="K16" s="160"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426"/>
      <c r="N16" s="420"/>
      <c r="O16" s="476"/>
      <c r="P16" s="18"/>
    </row>
    <row r="17" spans="1:16" ht="46.5" customHeight="1">
      <c r="A17" s="438"/>
      <c r="B17" s="435"/>
      <c r="C17" s="426"/>
      <c r="D17" s="172" t="s">
        <v>276</v>
      </c>
      <c r="E17" s="426"/>
      <c r="F17" s="426"/>
      <c r="G17" s="441"/>
      <c r="H17" s="432"/>
      <c r="I17" s="284"/>
      <c r="J17" s="163"/>
      <c r="K17" s="160"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426"/>
      <c r="N17" s="420"/>
      <c r="O17" s="476"/>
      <c r="P17" s="18"/>
    </row>
    <row r="18" spans="1:16" ht="45.75" customHeight="1">
      <c r="A18" s="438"/>
      <c r="B18" s="435"/>
      <c r="C18" s="426"/>
      <c r="D18" s="172" t="s">
        <v>277</v>
      </c>
      <c r="E18" s="426"/>
      <c r="F18" s="426"/>
      <c r="G18" s="441"/>
      <c r="H18" s="432"/>
      <c r="I18" s="284"/>
      <c r="J18" s="163"/>
      <c r="K18" s="160"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426"/>
      <c r="N18" s="420"/>
      <c r="O18" s="476"/>
      <c r="P18" s="18"/>
    </row>
    <row r="19" spans="1:16" ht="55.9" customHeight="1" thickBot="1">
      <c r="A19" s="439"/>
      <c r="B19" s="436"/>
      <c r="C19" s="427"/>
      <c r="D19" s="173" t="s">
        <v>278</v>
      </c>
      <c r="E19" s="427"/>
      <c r="F19" s="427"/>
      <c r="G19" s="442"/>
      <c r="H19" s="433"/>
      <c r="I19" s="300"/>
      <c r="J19" s="164"/>
      <c r="K19" s="161" t="str">
        <f>IFERROR(CONCATENATE(INDEX('8- Políticas de Administración '!$B$16:$F$53,MATCH('5- Identificación de Riesgos'!J19,'8- Políticas de Administración '!$C$16:$C$54,0),1)," - ",L19),"")</f>
        <v/>
      </c>
      <c r="L19" s="195" t="str">
        <f>IFERROR(VLOOKUP(INDEX('8- Políticas de Administración '!$B$16:$F$63,MATCH('5- Identificación de Riesgos'!J19,'8- Políticas de Administración '!$C$16:$C$64,0),1),'8- Políticas de Administración '!$B$16:$F$64,5,FALSE),"")</f>
        <v/>
      </c>
      <c r="M19" s="427"/>
      <c r="N19" s="421"/>
      <c r="O19" s="476"/>
      <c r="P19" s="18"/>
    </row>
    <row r="20" spans="1:16" ht="45">
      <c r="A20" s="437">
        <v>2</v>
      </c>
      <c r="B20" s="425" t="s">
        <v>279</v>
      </c>
      <c r="C20" s="425" t="s">
        <v>280</v>
      </c>
      <c r="D20" s="174" t="s">
        <v>500</v>
      </c>
      <c r="E20" s="425">
        <v>4325</v>
      </c>
      <c r="F20" s="425">
        <v>20</v>
      </c>
      <c r="G20" s="473">
        <f>+F20/E20</f>
        <v>4.6242774566473991E-3</v>
      </c>
      <c r="H20" s="43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259</v>
      </c>
      <c r="J20" s="175" t="s">
        <v>196</v>
      </c>
      <c r="K20" s="159" t="str">
        <f>IFERROR(CONCATENATE(INDEX('8- Políticas de Administración '!$B$16:$F$53,MATCH('5- Identificación de Riesgos'!J20,'8- Políticas de Administración '!$C$16:$C$54,0),1)," - ",L20),"")</f>
        <v>Moderado - 3</v>
      </c>
      <c r="L20" s="194">
        <f>IFERROR(VLOOKUP(INDEX('8- Políticas de Administración '!$B$16:$F$63,MATCH('5- Identificación de Riesgos'!J20,'8- Políticas de Administración '!$C$16:$C$64,0),1),'8- Políticas de Administración '!$B$16:$F$64,5,FALSE),"")</f>
        <v>3</v>
      </c>
      <c r="M20" s="425" t="str">
        <f>IFERROR(CONCATENATE(INDEX('8- Políticas de Administración '!$B$16:$F$53,MATCH(ROUND(AVERAGE(L20:L29),0),'8- Políticas de Administración '!$F$16:$F$53,0),1)," - ",ROUND(AVERAGE(L20:L29),0)),"")</f>
        <v>Menor - 2</v>
      </c>
      <c r="N20" s="419" t="str">
        <f>IFERROR(CONCATENATE(VLOOKUP((LEFT(H20,LEN(H20)-4)&amp;LEFT(M20,LEN(M20)-4)),'9- Matriz de Calor '!$D$18:$E$42,2,0)," - ",RIGHT(H20,1)*RIGHT(M20,1)),"")</f>
        <v>Bajo - 2</v>
      </c>
      <c r="O20" s="477">
        <f>RIGHT(H20,1)*RIGHT(M20,1)</f>
        <v>2</v>
      </c>
    </row>
    <row r="21" spans="1:16" ht="30">
      <c r="A21" s="454"/>
      <c r="B21" s="455"/>
      <c r="C21" s="455"/>
      <c r="D21" s="199" t="s">
        <v>501</v>
      </c>
      <c r="E21" s="455"/>
      <c r="F21" s="455"/>
      <c r="G21" s="474"/>
      <c r="H21" s="432"/>
      <c r="I21" s="160" t="s">
        <v>88</v>
      </c>
      <c r="J21" s="163" t="s">
        <v>206</v>
      </c>
      <c r="K21" s="160" t="str">
        <f>IFERROR(CONCATENATE(INDEX('8- Políticas de Administración '!$B$16:$F$53,MATCH('5- Identificación de Riesgos'!J21,'8- Políticas de Administración '!$C$16:$C$54,0),1)," - ",L21),"")</f>
        <v>Leve - 1</v>
      </c>
      <c r="L21" s="193">
        <f>IFERROR(VLOOKUP(INDEX('8- Políticas de Administración '!$B$16:$F$63,MATCH('5- Identificación de Riesgos'!J21,'8- Políticas de Administración '!$C$16:$C$64,0),1),'8- Políticas de Administración '!$B$16:$F$64,5,FALSE),"")</f>
        <v>1</v>
      </c>
      <c r="M21" s="426"/>
      <c r="N21" s="420"/>
      <c r="O21" s="464"/>
    </row>
    <row r="22" spans="1:16" ht="45.75" customHeight="1">
      <c r="A22" s="454"/>
      <c r="B22" s="455"/>
      <c r="C22" s="455"/>
      <c r="D22" s="199" t="s">
        <v>502</v>
      </c>
      <c r="E22" s="455"/>
      <c r="F22" s="455"/>
      <c r="G22" s="474"/>
      <c r="H22" s="432"/>
      <c r="I22" s="160" t="s">
        <v>89</v>
      </c>
      <c r="J22" s="163" t="s">
        <v>144</v>
      </c>
      <c r="K22" s="160" t="str">
        <f>IFERROR(CONCATENATE(INDEX('8- Políticas de Administración '!$B$16:$F$53,MATCH('5- Identificación de Riesgos'!J22,'8- Políticas de Administración '!$C$16:$C$54,0),1)," - ",L22),"")</f>
        <v>Leve - 1</v>
      </c>
      <c r="L22" s="193">
        <f>IFERROR(VLOOKUP(INDEX('8- Políticas de Administración '!$B$16:$F$63,MATCH('5- Identificación de Riesgos'!J22,'8- Políticas de Administración '!$C$16:$C$64,0),1),'8- Políticas de Administración '!$B$16:$F$64,5,FALSE),"")</f>
        <v>1</v>
      </c>
      <c r="M22" s="426"/>
      <c r="N22" s="420"/>
      <c r="O22" s="464"/>
    </row>
    <row r="23" spans="1:16">
      <c r="A23" s="454"/>
      <c r="B23" s="455"/>
      <c r="C23" s="455"/>
      <c r="D23" s="199"/>
      <c r="E23" s="455"/>
      <c r="F23" s="455"/>
      <c r="G23" s="474"/>
      <c r="H23" s="432"/>
      <c r="I23" s="160"/>
      <c r="J23" s="163"/>
      <c r="K23" s="160"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426"/>
      <c r="N23" s="420"/>
      <c r="O23" s="464"/>
    </row>
    <row r="24" spans="1:16">
      <c r="A24" s="438"/>
      <c r="B24" s="426"/>
      <c r="C24" s="426"/>
      <c r="D24" s="172"/>
      <c r="E24" s="426"/>
      <c r="F24" s="426"/>
      <c r="G24" s="474"/>
      <c r="H24" s="432"/>
      <c r="I24" s="160"/>
      <c r="J24" s="163"/>
      <c r="K24" s="160"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426"/>
      <c r="N24" s="420"/>
      <c r="O24" s="464"/>
    </row>
    <row r="25" spans="1:16">
      <c r="A25" s="438"/>
      <c r="B25" s="426"/>
      <c r="C25" s="426"/>
      <c r="D25" s="172"/>
      <c r="E25" s="426"/>
      <c r="F25" s="426"/>
      <c r="G25" s="474"/>
      <c r="H25" s="432"/>
      <c r="I25" s="160"/>
      <c r="J25" s="163"/>
      <c r="K25" s="160"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426"/>
      <c r="N25" s="420"/>
      <c r="O25" s="464"/>
    </row>
    <row r="26" spans="1:16">
      <c r="A26" s="438"/>
      <c r="B26" s="426"/>
      <c r="C26" s="426"/>
      <c r="D26" s="172"/>
      <c r="E26" s="426"/>
      <c r="F26" s="426"/>
      <c r="G26" s="474"/>
      <c r="H26" s="432"/>
      <c r="I26" s="160"/>
      <c r="J26" s="163"/>
      <c r="K26" s="160"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426"/>
      <c r="N26" s="420"/>
      <c r="O26" s="464"/>
    </row>
    <row r="27" spans="1:16">
      <c r="A27" s="438"/>
      <c r="B27" s="426"/>
      <c r="C27" s="426"/>
      <c r="D27" s="172"/>
      <c r="E27" s="426"/>
      <c r="F27" s="426"/>
      <c r="G27" s="474"/>
      <c r="H27" s="432"/>
      <c r="I27" s="160"/>
      <c r="J27" s="163"/>
      <c r="K27" s="160"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426"/>
      <c r="N27" s="420"/>
      <c r="O27" s="464"/>
    </row>
    <row r="28" spans="1:16">
      <c r="A28" s="438"/>
      <c r="B28" s="426"/>
      <c r="C28" s="426"/>
      <c r="D28" s="172"/>
      <c r="E28" s="426"/>
      <c r="F28" s="426"/>
      <c r="G28" s="474"/>
      <c r="H28" s="432"/>
      <c r="I28" s="160"/>
      <c r="J28" s="163"/>
      <c r="K28" s="160"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426"/>
      <c r="N28" s="420"/>
      <c r="O28" s="464"/>
    </row>
    <row r="29" spans="1:16" ht="15.75" thickBot="1">
      <c r="A29" s="439"/>
      <c r="B29" s="427"/>
      <c r="C29" s="427"/>
      <c r="D29" s="173"/>
      <c r="E29" s="427"/>
      <c r="F29" s="427"/>
      <c r="G29" s="475"/>
      <c r="H29" s="433"/>
      <c r="I29" s="161"/>
      <c r="J29" s="164"/>
      <c r="K29" s="161" t="str">
        <f>IFERROR(CONCATENATE(INDEX('8- Políticas de Administración '!$B$16:$F$53,MATCH('5- Identificación de Riesgos'!J29,'8- Políticas de Administración '!$C$16:$C$54,0),1)," - ",L29),"")</f>
        <v/>
      </c>
      <c r="L29" s="195" t="str">
        <f>IFERROR(VLOOKUP(INDEX('8- Políticas de Administración '!$B$16:$F$63,MATCH('5- Identificación de Riesgos'!J29,'8- Políticas de Administración '!$C$16:$C$64,0),1),'8- Políticas de Administración '!$B$16:$F$64,5,FALSE),"")</f>
        <v/>
      </c>
      <c r="M29" s="427"/>
      <c r="N29" s="421"/>
      <c r="O29" s="464"/>
    </row>
    <row r="30" spans="1:16" ht="30">
      <c r="A30" s="437">
        <v>3</v>
      </c>
      <c r="B30" s="434" t="s">
        <v>281</v>
      </c>
      <c r="C30" s="425" t="s">
        <v>282</v>
      </c>
      <c r="D30" s="200" t="s">
        <v>283</v>
      </c>
      <c r="E30" s="425">
        <v>50</v>
      </c>
      <c r="F30" s="425">
        <v>5</v>
      </c>
      <c r="G30" s="440">
        <f t="shared" ref="G30" si="0">+F30/E30</f>
        <v>0.1</v>
      </c>
      <c r="H30" s="43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88</v>
      </c>
      <c r="J30" s="175" t="s">
        <v>202</v>
      </c>
      <c r="K30" s="159" t="str">
        <f>IFERROR(CONCATENATE(INDEX('8- Políticas de Administración '!$B$16:$F$53,MATCH('5- Identificación de Riesgos'!J30,'8- Políticas de Administración '!$C$16:$C$54,0),1)," - ",L30),"")</f>
        <v>Moderado - 3</v>
      </c>
      <c r="L30" s="194">
        <f>IFERROR(VLOOKUP(INDEX('8- Políticas de Administración '!$B$16:$F$63,MATCH('5- Identificación de Riesgos'!J30,'8- Políticas de Administración '!$C$16:$C$64,0),1),'8- Políticas de Administración '!$B$16:$F$64,5,FALSE),"")</f>
        <v>3</v>
      </c>
      <c r="M30" s="425" t="str">
        <f>IFERROR(CONCATENATE(INDEX('8- Políticas de Administración '!$B$16:$F$53,MATCH(ROUND(AVERAGE(L30:L39),0),'8- Políticas de Administración '!$F$16:$F$53,0),1)," - ",ROUND(AVERAGE(L30:L39),0)),"")</f>
        <v>Menor - 2</v>
      </c>
      <c r="N30" s="419" t="str">
        <f>IFERROR(CONCATENATE(VLOOKUP((LEFT(H30,LEN(H30)-4)&amp;LEFT(M30,LEN(M30)-4)),'9- Matriz de Calor '!$D$18:$E$42,2,0)," - ",RIGHT(H30,1)*RIGHT(M30,1)),"")</f>
        <v>Moderado - 6</v>
      </c>
      <c r="O30" s="464">
        <f>RIGHT(H30,1)*RIGHT(M30,1)</f>
        <v>6</v>
      </c>
    </row>
    <row r="31" spans="1:16" ht="30">
      <c r="A31" s="438"/>
      <c r="B31" s="435"/>
      <c r="C31" s="426"/>
      <c r="D31" s="201" t="s">
        <v>284</v>
      </c>
      <c r="E31" s="426"/>
      <c r="F31" s="426"/>
      <c r="G31" s="441"/>
      <c r="H31" s="432"/>
      <c r="I31" s="160" t="s">
        <v>89</v>
      </c>
      <c r="J31" s="163" t="s">
        <v>144</v>
      </c>
      <c r="K31" s="160" t="str">
        <f>IFERROR(CONCATENATE(INDEX('8- Políticas de Administración '!$B$16:$F$53,MATCH('5- Identificación de Riesgos'!J31,'8- Políticas de Administración '!$C$16:$C$54,0),1)," - ",L31),"")</f>
        <v>Leve - 1</v>
      </c>
      <c r="L31" s="193">
        <f>IFERROR(VLOOKUP(INDEX('8- Políticas de Administración '!$B$16:$F$63,MATCH('5- Identificación de Riesgos'!J31,'8- Políticas de Administración '!$C$16:$C$64,0),1),'8- Políticas de Administración '!$B$16:$F$64,5,FALSE),"")</f>
        <v>1</v>
      </c>
      <c r="M31" s="426"/>
      <c r="N31" s="420"/>
      <c r="O31" s="464"/>
    </row>
    <row r="32" spans="1:16" ht="30">
      <c r="A32" s="438"/>
      <c r="B32" s="435"/>
      <c r="C32" s="426"/>
      <c r="D32" s="172" t="s">
        <v>285</v>
      </c>
      <c r="E32" s="426"/>
      <c r="F32" s="426"/>
      <c r="G32" s="441"/>
      <c r="H32" s="432"/>
      <c r="I32" s="284"/>
      <c r="J32" s="163"/>
      <c r="K32" s="160" t="str">
        <f>IFERROR(CONCATENATE(INDEX('8- Políticas de Administración '!$B$16:$F$53,MATCH('5- Identificación de Riesgos'!J32,'8- Políticas de Administración '!$C$16:$C$54,0),1)," - ",L32),"")</f>
        <v/>
      </c>
      <c r="L32" s="193" t="str">
        <f>IFERROR(VLOOKUP(INDEX('8- Políticas de Administración '!$B$16:$F$63,MATCH('5- Identificación de Riesgos'!J32,'8- Políticas de Administración '!$C$16:$C$64,0),1),'8- Políticas de Administración '!$B$16:$F$64,5,FALSE),"")</f>
        <v/>
      </c>
      <c r="M32" s="426"/>
      <c r="N32" s="420"/>
      <c r="O32" s="464"/>
    </row>
    <row r="33" spans="1:257" ht="45">
      <c r="A33" s="438"/>
      <c r="B33" s="435"/>
      <c r="C33" s="426"/>
      <c r="D33" s="172" t="s">
        <v>286</v>
      </c>
      <c r="E33" s="426"/>
      <c r="F33" s="426"/>
      <c r="G33" s="441"/>
      <c r="H33" s="432"/>
      <c r="I33" s="284"/>
      <c r="J33" s="163"/>
      <c r="K33" s="160"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426"/>
      <c r="N33" s="420"/>
      <c r="O33" s="464"/>
    </row>
    <row r="34" spans="1:257" ht="30">
      <c r="A34" s="438"/>
      <c r="B34" s="435"/>
      <c r="C34" s="426"/>
      <c r="D34" s="172" t="s">
        <v>287</v>
      </c>
      <c r="E34" s="426"/>
      <c r="F34" s="426"/>
      <c r="G34" s="441"/>
      <c r="H34" s="432"/>
      <c r="I34" s="284"/>
      <c r="J34" s="163"/>
      <c r="K34" s="160"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426"/>
      <c r="N34" s="420"/>
      <c r="O34" s="464"/>
    </row>
    <row r="35" spans="1:257">
      <c r="A35" s="438"/>
      <c r="B35" s="435"/>
      <c r="C35" s="426"/>
      <c r="D35" s="172"/>
      <c r="E35" s="426"/>
      <c r="F35" s="426"/>
      <c r="G35" s="441"/>
      <c r="H35" s="432"/>
      <c r="I35" s="160"/>
      <c r="J35" s="163"/>
      <c r="K35" s="160"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426"/>
      <c r="N35" s="420"/>
      <c r="O35" s="464"/>
    </row>
    <row r="36" spans="1:257">
      <c r="A36" s="438"/>
      <c r="B36" s="435"/>
      <c r="C36" s="426"/>
      <c r="D36" s="172"/>
      <c r="E36" s="426"/>
      <c r="F36" s="426"/>
      <c r="G36" s="441"/>
      <c r="H36" s="432"/>
      <c r="I36" s="160"/>
      <c r="J36" s="163"/>
      <c r="K36" s="160"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426"/>
      <c r="N36" s="420"/>
      <c r="O36" s="464"/>
    </row>
    <row r="37" spans="1:257">
      <c r="A37" s="438"/>
      <c r="B37" s="435"/>
      <c r="C37" s="426"/>
      <c r="D37" s="172"/>
      <c r="E37" s="426"/>
      <c r="F37" s="426"/>
      <c r="G37" s="441"/>
      <c r="H37" s="432"/>
      <c r="I37" s="160"/>
      <c r="J37" s="163"/>
      <c r="K37" s="160"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426"/>
      <c r="N37" s="420"/>
      <c r="O37" s="464"/>
    </row>
    <row r="38" spans="1:257">
      <c r="A38" s="438"/>
      <c r="B38" s="435"/>
      <c r="C38" s="426"/>
      <c r="D38" s="172"/>
      <c r="E38" s="426"/>
      <c r="F38" s="426"/>
      <c r="G38" s="441"/>
      <c r="H38" s="432"/>
      <c r="I38" s="160"/>
      <c r="J38" s="163"/>
      <c r="K38" s="160"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426"/>
      <c r="N38" s="420"/>
      <c r="O38" s="464"/>
    </row>
    <row r="39" spans="1:257" ht="15.75" thickBot="1">
      <c r="A39" s="439"/>
      <c r="B39" s="436"/>
      <c r="C39" s="427"/>
      <c r="D39" s="173"/>
      <c r="E39" s="427"/>
      <c r="F39" s="427"/>
      <c r="G39" s="442"/>
      <c r="H39" s="433"/>
      <c r="I39" s="161"/>
      <c r="J39" s="164"/>
      <c r="K39" s="161" t="str">
        <f>IFERROR(CONCATENATE(INDEX('8- Políticas de Administración '!$B$16:$F$53,MATCH('5- Identificación de Riesgos'!J39,'8- Políticas de Administración '!$C$16:$C$54,0),1)," - ",L39),"")</f>
        <v/>
      </c>
      <c r="L39" s="195" t="str">
        <f>IFERROR(VLOOKUP(INDEX('8- Políticas de Administración '!$B$16:$F$63,MATCH('5- Identificación de Riesgos'!J39,'8- Políticas de Administración '!$C$16:$C$64,0),1),'8- Políticas de Administración '!$B$16:$F$64,5,FALSE),"")</f>
        <v/>
      </c>
      <c r="M39" s="427"/>
      <c r="N39" s="421"/>
      <c r="O39" s="464"/>
    </row>
    <row r="40" spans="1:257" s="127" customFormat="1" ht="30">
      <c r="A40" s="422">
        <v>5</v>
      </c>
      <c r="B40" s="425" t="s">
        <v>288</v>
      </c>
      <c r="C40" s="425" t="s">
        <v>289</v>
      </c>
      <c r="D40" s="174" t="s">
        <v>503</v>
      </c>
      <c r="E40" s="425">
        <v>12</v>
      </c>
      <c r="F40" s="425">
        <v>1</v>
      </c>
      <c r="G40" s="428">
        <f t="shared" ref="G40" si="1">F40/E40</f>
        <v>8.3333333333333329E-2</v>
      </c>
      <c r="H40" s="43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59" t="s">
        <v>89</v>
      </c>
      <c r="J40" s="175" t="s">
        <v>144</v>
      </c>
      <c r="K40" s="159" t="str">
        <f>IFERROR(CONCATENATE(INDEX('8- Políticas de Administración '!$B$16:$F$53,MATCH('5- Identificación de Riesgos'!J40,'8- Políticas de Administración '!$C$16:$C$54,0),1)," - ",L40),"")</f>
        <v>Leve - 1</v>
      </c>
      <c r="L40" s="194">
        <f>IFERROR(VLOOKUP(INDEX('8- Políticas de Administración '!$B$16:$F$63,MATCH('5- Identificación de Riesgos'!J40,'8- Políticas de Administración '!$C$16:$C$64,0),1),'8- Políticas de Administración '!$B$16:$F$64,5,FALSE),"")</f>
        <v>1</v>
      </c>
      <c r="M40" s="425" t="str">
        <f>IFERROR(CONCATENATE(INDEX('8- Políticas de Administración '!$B$16:$F$53,MATCH(ROUND(AVERAGE(L40:L49),0),'8- Políticas de Administración '!$F$16:$F$53,0),1)," - ",ROUND(AVERAGE(L40:L49),0)),"")</f>
        <v>Menor - 2</v>
      </c>
      <c r="N40" s="419" t="str">
        <f>IFERROR(CONCATENATE(VLOOKUP((LEFT(H40,LEN(H40)-4)&amp;LEFT(M40,LEN(M40)-4)),'9- Matriz de Calor '!$D$18:$E$42,2,0)," - ",RIGHT(H40,1)*RIGHT(M40,1)),"")</f>
        <v>Moderado - 4</v>
      </c>
      <c r="O40" s="465">
        <f>RIGHT(H40,1)*RIGHT(M40,1)</f>
        <v>4</v>
      </c>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row>
    <row r="41" spans="1:257" s="127" customFormat="1" ht="30">
      <c r="A41" s="423"/>
      <c r="B41" s="426"/>
      <c r="C41" s="426"/>
      <c r="D41" s="172" t="s">
        <v>501</v>
      </c>
      <c r="E41" s="426"/>
      <c r="F41" s="426"/>
      <c r="G41" s="429"/>
      <c r="H41" s="432"/>
      <c r="I41" s="160" t="s">
        <v>88</v>
      </c>
      <c r="J41" s="163" t="s">
        <v>202</v>
      </c>
      <c r="K41" s="160" t="str">
        <f>IFERROR(CONCATENATE(INDEX('8- Políticas de Administración '!$B$16:$F$53,MATCH('5- Identificación de Riesgos'!J41,'8- Políticas de Administración '!$C$16:$C$54,0),1)," - ",L41),"")</f>
        <v>Moderado - 3</v>
      </c>
      <c r="L41" s="193">
        <f>IFERROR(VLOOKUP(INDEX('8- Políticas de Administración '!$B$16:$F$63,MATCH('5- Identificación de Riesgos'!J41,'8- Políticas de Administración '!$C$16:$C$64,0),1),'8- Políticas de Administración '!$B$16:$F$64,5,FALSE),"")</f>
        <v>3</v>
      </c>
      <c r="M41" s="426"/>
      <c r="N41" s="420"/>
      <c r="O41" s="465"/>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row>
    <row r="42" spans="1:257" s="127" customFormat="1">
      <c r="A42" s="423"/>
      <c r="B42" s="426"/>
      <c r="C42" s="426"/>
      <c r="D42" s="172" t="s">
        <v>504</v>
      </c>
      <c r="E42" s="426"/>
      <c r="F42" s="426"/>
      <c r="G42" s="429"/>
      <c r="H42" s="432"/>
      <c r="I42" s="284"/>
      <c r="J42" s="163"/>
      <c r="K42" s="160" t="str">
        <f>IFERROR(CONCATENATE(INDEX('8- Políticas de Administración '!$B$16:$F$53,MATCH('5- Identificación de Riesgos'!J42,'8- Políticas de Administración '!$C$16:$C$54,0),1)," - ",L42),"")</f>
        <v/>
      </c>
      <c r="L42" s="193" t="str">
        <f>IFERROR(VLOOKUP(INDEX('8- Políticas de Administración '!$B$16:$F$63,MATCH('5- Identificación de Riesgos'!J42,'8- Políticas de Administración '!$C$16:$C$64,0),1),'8- Políticas de Administración '!$B$16:$F$64,5,FALSE),"")</f>
        <v/>
      </c>
      <c r="M42" s="426"/>
      <c r="N42" s="420"/>
      <c r="O42" s="465"/>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row>
    <row r="43" spans="1:257" s="127" customFormat="1">
      <c r="A43" s="423"/>
      <c r="B43" s="426"/>
      <c r="C43" s="426"/>
      <c r="D43" s="172" t="s">
        <v>505</v>
      </c>
      <c r="E43" s="426"/>
      <c r="F43" s="426"/>
      <c r="G43" s="429"/>
      <c r="H43" s="432"/>
      <c r="I43" s="284"/>
      <c r="J43" s="163"/>
      <c r="K43" s="160"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426"/>
      <c r="N43" s="420"/>
      <c r="O43" s="465"/>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row>
    <row r="44" spans="1:257" s="127" customFormat="1">
      <c r="A44" s="423"/>
      <c r="B44" s="426"/>
      <c r="C44" s="426"/>
      <c r="D44" s="172" t="s">
        <v>506</v>
      </c>
      <c r="E44" s="426"/>
      <c r="F44" s="426"/>
      <c r="G44" s="429"/>
      <c r="H44" s="432"/>
      <c r="I44" s="284"/>
      <c r="J44" s="163"/>
      <c r="K44" s="160"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426"/>
      <c r="N44" s="420"/>
      <c r="O44" s="465"/>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row>
    <row r="45" spans="1:257" s="127" customFormat="1">
      <c r="A45" s="423"/>
      <c r="B45" s="426"/>
      <c r="C45" s="426"/>
      <c r="D45" s="172"/>
      <c r="E45" s="426"/>
      <c r="F45" s="426"/>
      <c r="G45" s="429"/>
      <c r="H45" s="432"/>
      <c r="I45" s="160"/>
      <c r="J45" s="163"/>
      <c r="K45" s="160"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426"/>
      <c r="N45" s="420"/>
      <c r="O45" s="465"/>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row>
    <row r="46" spans="1:257" s="127" customFormat="1">
      <c r="A46" s="423"/>
      <c r="B46" s="426"/>
      <c r="C46" s="426"/>
      <c r="D46" s="172"/>
      <c r="E46" s="426"/>
      <c r="F46" s="426"/>
      <c r="G46" s="429"/>
      <c r="H46" s="432"/>
      <c r="I46" s="160"/>
      <c r="J46" s="163"/>
      <c r="K46" s="160"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426"/>
      <c r="N46" s="420"/>
      <c r="O46" s="465"/>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row>
    <row r="47" spans="1:257" s="127" customFormat="1">
      <c r="A47" s="423"/>
      <c r="B47" s="426"/>
      <c r="C47" s="426"/>
      <c r="D47" s="172"/>
      <c r="E47" s="426"/>
      <c r="F47" s="426"/>
      <c r="G47" s="429"/>
      <c r="H47" s="432"/>
      <c r="I47" s="160"/>
      <c r="J47" s="163"/>
      <c r="K47" s="160"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426"/>
      <c r="N47" s="420"/>
      <c r="O47" s="465"/>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row>
    <row r="48" spans="1:257" s="127" customFormat="1">
      <c r="A48" s="423"/>
      <c r="B48" s="426"/>
      <c r="C48" s="426"/>
      <c r="D48" s="172"/>
      <c r="E48" s="426"/>
      <c r="F48" s="426"/>
      <c r="G48" s="429"/>
      <c r="H48" s="432"/>
      <c r="I48" s="160"/>
      <c r="J48" s="163"/>
      <c r="K48" s="160"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426"/>
      <c r="N48" s="420"/>
      <c r="O48" s="465"/>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row>
    <row r="49" spans="1:257" s="127" customFormat="1" ht="15.75" thickBot="1">
      <c r="A49" s="424"/>
      <c r="B49" s="427"/>
      <c r="C49" s="427"/>
      <c r="D49" s="173"/>
      <c r="E49" s="427"/>
      <c r="F49" s="427"/>
      <c r="G49" s="430"/>
      <c r="H49" s="433"/>
      <c r="I49" s="161"/>
      <c r="J49" s="164"/>
      <c r="K49" s="161" t="str">
        <f>IFERROR(CONCATENATE(INDEX('8- Políticas de Administración '!$B$16:$F$53,MATCH('5- Identificación de Riesgos'!J49,'8- Políticas de Administración '!$C$16:$C$54,0),1)," - ",L49),"")</f>
        <v/>
      </c>
      <c r="L49" s="195" t="str">
        <f>IFERROR(VLOOKUP(INDEX('8- Políticas de Administración '!$B$16:$F$63,MATCH('5- Identificación de Riesgos'!J49,'8- Políticas de Administración '!$C$16:$C$64,0),1),'8- Políticas de Administración '!$B$16:$F$64,5,FALSE),"")</f>
        <v/>
      </c>
      <c r="M49" s="427"/>
      <c r="N49" s="421"/>
      <c r="O49" s="465"/>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row>
    <row r="50" spans="1:257" ht="60">
      <c r="A50" s="478">
        <v>6</v>
      </c>
      <c r="B50" s="425" t="s">
        <v>290</v>
      </c>
      <c r="C50" s="425" t="s">
        <v>291</v>
      </c>
      <c r="D50" s="174" t="s">
        <v>292</v>
      </c>
      <c r="E50" s="425">
        <v>3500</v>
      </c>
      <c r="F50" s="425">
        <v>100</v>
      </c>
      <c r="G50" s="481">
        <f t="shared" ref="G50" si="2">F50/E50</f>
        <v>2.8571428571428571E-2</v>
      </c>
      <c r="H50" s="48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2" t="s">
        <v>259</v>
      </c>
      <c r="J50" s="176" t="s">
        <v>197</v>
      </c>
      <c r="K50" s="159" t="str">
        <f>IFERROR(CONCATENATE(INDEX('8- Políticas de Administración '!$B$16:$F$53,MATCH('5- Identificación de Riesgos'!J50,'8- Políticas de Administración '!$C$16:$C$54,0),1)," - ",L50),"")</f>
        <v>Mayor - 4</v>
      </c>
      <c r="L50" s="194">
        <f>IFERROR(VLOOKUP(INDEX('8- Políticas de Administración '!$B$16:$F$63,MATCH('5- Identificación de Riesgos'!J50,'8- Políticas de Administración '!$C$16:$C$64,0),1),'8- Políticas de Administración '!$B$16:$F$64,5,FALSE),"")</f>
        <v>4</v>
      </c>
      <c r="M50" s="455" t="str">
        <f>IFERROR(CONCATENATE(INDEX('8- Políticas de Administración '!$B$16:$F$53,MATCH(ROUND(AVERAGE(L50:L59),0),'8- Políticas de Administración '!$F$16:$F$53,0),1)," - ",ROUND(AVERAGE(L50:L59),0)),"")</f>
        <v>Mayor - 4</v>
      </c>
      <c r="N50" s="483" t="str">
        <f>IFERROR(CONCATENATE(VLOOKUP((LEFT(H50,LEN(H50)-4)&amp;LEFT(M50,LEN(M50)-4)),'9- Matriz de Calor '!$D$18:$E$42,2,0)," - ",RIGHT(H50,1)*RIGHT(M50,1)),"")</f>
        <v>Alto  - 4</v>
      </c>
      <c r="O50" s="485">
        <f>RIGHT(H50,1)*RIGHT(M50,1)</f>
        <v>4</v>
      </c>
      <c r="Q50" s="204"/>
      <c r="R50" s="204"/>
      <c r="S50" s="204"/>
      <c r="T50" s="204"/>
      <c r="U50" s="204"/>
      <c r="V50" s="204"/>
      <c r="W50" s="204"/>
    </row>
    <row r="51" spans="1:257" ht="30">
      <c r="A51" s="479"/>
      <c r="B51" s="426"/>
      <c r="C51" s="426"/>
      <c r="D51" s="307" t="s">
        <v>308</v>
      </c>
      <c r="E51" s="426"/>
      <c r="F51" s="426"/>
      <c r="G51" s="429"/>
      <c r="H51" s="432"/>
      <c r="I51" s="160"/>
      <c r="J51" s="163"/>
      <c r="K51" s="160" t="str">
        <f>IFERROR(CONCATENATE(INDEX('8- Políticas de Administración '!$B$16:$F$53,MATCH('5- Identificación de Riesgos'!J51,'8- Políticas de Administración '!$C$16:$C$54,0),1)," - ",L51),"")</f>
        <v/>
      </c>
      <c r="L51" s="193" t="str">
        <f>IFERROR(VLOOKUP(INDEX('8- Políticas de Administración '!$B$16:$F$63,MATCH('5- Identificación de Riesgos'!J51,'8- Políticas de Administración '!$C$16:$C$64,0),1),'8- Políticas de Administración '!$B$16:$F$64,5,FALSE),"")</f>
        <v/>
      </c>
      <c r="M51" s="426"/>
      <c r="N51" s="420"/>
      <c r="O51" s="423"/>
      <c r="R51" s="484" t="s">
        <v>323</v>
      </c>
      <c r="S51" s="484"/>
      <c r="T51" s="484"/>
      <c r="U51" s="484"/>
      <c r="V51" s="484"/>
      <c r="W51" s="484"/>
    </row>
    <row r="52" spans="1:257" ht="30" customHeight="1">
      <c r="A52" s="479"/>
      <c r="B52" s="426"/>
      <c r="C52" s="426"/>
      <c r="D52" s="307" t="s">
        <v>293</v>
      </c>
      <c r="E52" s="426"/>
      <c r="F52" s="426"/>
      <c r="G52" s="429"/>
      <c r="H52" s="432"/>
      <c r="I52" s="160"/>
      <c r="J52" s="163"/>
      <c r="K52" s="160" t="str">
        <f>IFERROR(CONCATENATE(INDEX('8- Políticas de Administración '!$B$16:$F$53,MATCH('5- Identificación de Riesgos'!J52,'8- Políticas de Administración '!$C$16:$C$54,0),1)," - ",L52),"")</f>
        <v/>
      </c>
      <c r="L52" s="193" t="str">
        <f>IFERROR(VLOOKUP(INDEX('8- Políticas de Administración '!$B$16:$F$63,MATCH('5- Identificación de Riesgos'!J52,'8- Políticas de Administración '!$C$16:$C$64,0),1),'8- Políticas de Administración '!$B$16:$F$64,5,FALSE),"")</f>
        <v/>
      </c>
      <c r="M52" s="426"/>
      <c r="N52" s="420"/>
      <c r="O52" s="423"/>
      <c r="Q52" s="126"/>
      <c r="R52" s="484"/>
      <c r="S52" s="484"/>
      <c r="T52" s="484"/>
      <c r="U52" s="484"/>
      <c r="V52" s="484"/>
      <c r="W52" s="484"/>
    </row>
    <row r="53" spans="1:257" ht="30" customHeight="1">
      <c r="A53" s="479"/>
      <c r="B53" s="426"/>
      <c r="C53" s="426"/>
      <c r="D53" s="307" t="s">
        <v>294</v>
      </c>
      <c r="E53" s="426"/>
      <c r="F53" s="426"/>
      <c r="G53" s="429"/>
      <c r="H53" s="432"/>
      <c r="I53" s="160"/>
      <c r="J53" s="163"/>
      <c r="K53" s="160"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426"/>
      <c r="N53" s="420"/>
      <c r="O53" s="423"/>
      <c r="Q53" s="126"/>
      <c r="R53" s="484"/>
      <c r="S53" s="484"/>
      <c r="T53" s="484"/>
      <c r="U53" s="484"/>
      <c r="V53" s="484"/>
      <c r="W53" s="484"/>
    </row>
    <row r="54" spans="1:257" ht="30" customHeight="1">
      <c r="A54" s="479"/>
      <c r="B54" s="426"/>
      <c r="C54" s="426"/>
      <c r="D54" s="307" t="s">
        <v>564</v>
      </c>
      <c r="E54" s="426"/>
      <c r="F54" s="426"/>
      <c r="G54" s="429"/>
      <c r="H54" s="432"/>
      <c r="I54" s="160"/>
      <c r="J54" s="163"/>
      <c r="K54" s="160"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426"/>
      <c r="N54" s="420"/>
      <c r="O54" s="423"/>
      <c r="Q54" s="126"/>
      <c r="R54" s="484"/>
      <c r="S54" s="484"/>
      <c r="T54" s="484"/>
      <c r="U54" s="484"/>
      <c r="V54" s="484"/>
      <c r="W54" s="484"/>
    </row>
    <row r="55" spans="1:257" ht="30" customHeight="1">
      <c r="A55" s="479"/>
      <c r="B55" s="426"/>
      <c r="C55" s="426"/>
      <c r="D55" s="307" t="s">
        <v>295</v>
      </c>
      <c r="E55" s="426"/>
      <c r="F55" s="426"/>
      <c r="G55" s="429"/>
      <c r="H55" s="432"/>
      <c r="I55" s="160"/>
      <c r="J55" s="163"/>
      <c r="K55" s="160"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426"/>
      <c r="N55" s="420"/>
      <c r="O55" s="423"/>
      <c r="Q55" s="126"/>
      <c r="R55" s="484"/>
      <c r="S55" s="484"/>
      <c r="T55" s="484"/>
      <c r="U55" s="484"/>
      <c r="V55" s="484"/>
      <c r="W55" s="484"/>
    </row>
    <row r="56" spans="1:257" ht="30" customHeight="1">
      <c r="A56" s="479"/>
      <c r="B56" s="426"/>
      <c r="C56" s="426"/>
      <c r="D56" s="307" t="s">
        <v>309</v>
      </c>
      <c r="E56" s="426"/>
      <c r="F56" s="426"/>
      <c r="G56" s="429"/>
      <c r="H56" s="432"/>
      <c r="I56" s="160"/>
      <c r="J56" s="163"/>
      <c r="K56" s="160"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426"/>
      <c r="N56" s="420"/>
      <c r="O56" s="423"/>
      <c r="Q56" s="126"/>
      <c r="R56" s="484"/>
      <c r="S56" s="484"/>
      <c r="T56" s="484"/>
      <c r="U56" s="484"/>
      <c r="V56" s="484"/>
      <c r="W56" s="484"/>
    </row>
    <row r="57" spans="1:257" ht="15" customHeight="1">
      <c r="A57" s="479"/>
      <c r="B57" s="426"/>
      <c r="C57" s="426"/>
      <c r="D57" s="307" t="s">
        <v>296</v>
      </c>
      <c r="E57" s="426"/>
      <c r="F57" s="426"/>
      <c r="G57" s="429"/>
      <c r="H57" s="432"/>
      <c r="I57" s="160"/>
      <c r="J57" s="163"/>
      <c r="K57" s="160"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426"/>
      <c r="N57" s="420"/>
      <c r="O57" s="423"/>
      <c r="Q57" s="126"/>
      <c r="R57" s="484"/>
      <c r="S57" s="484"/>
      <c r="T57" s="484"/>
      <c r="U57" s="484"/>
      <c r="V57" s="484"/>
      <c r="W57" s="484"/>
    </row>
    <row r="58" spans="1:257" ht="60">
      <c r="A58" s="479"/>
      <c r="B58" s="426"/>
      <c r="C58" s="426"/>
      <c r="D58" s="307" t="s">
        <v>297</v>
      </c>
      <c r="E58" s="426"/>
      <c r="F58" s="426"/>
      <c r="G58" s="429"/>
      <c r="H58" s="432"/>
      <c r="I58" s="160"/>
      <c r="J58" s="163"/>
      <c r="K58" s="160"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426"/>
      <c r="N58" s="420"/>
      <c r="O58" s="423"/>
      <c r="Q58" s="126"/>
      <c r="R58" s="484"/>
      <c r="S58" s="484"/>
      <c r="T58" s="484"/>
      <c r="U58" s="484"/>
      <c r="V58" s="484"/>
      <c r="W58" s="484"/>
    </row>
    <row r="59" spans="1:257" ht="39" customHeight="1" thickBot="1">
      <c r="A59" s="480"/>
      <c r="B59" s="427"/>
      <c r="C59" s="427"/>
      <c r="D59" s="308" t="s">
        <v>298</v>
      </c>
      <c r="E59" s="427"/>
      <c r="F59" s="427"/>
      <c r="G59" s="430"/>
      <c r="H59" s="433"/>
      <c r="I59" s="161"/>
      <c r="J59" s="164"/>
      <c r="K59" s="161" t="str">
        <f>IFERROR(CONCATENATE(INDEX('8- Políticas de Administración '!$B$16:$F$53,MATCH('5- Identificación de Riesgos'!J59,'8- Políticas de Administración '!$C$16:$C$54,0),1)," - ",L59),"")</f>
        <v/>
      </c>
      <c r="L59" s="195" t="str">
        <f>IFERROR(VLOOKUP(INDEX('8- Políticas de Administración '!$B$16:$F$63,MATCH('5- Identificación de Riesgos'!J59,'8- Políticas de Administración '!$C$16:$C$64,0),1),'8- Políticas de Administración '!$B$16:$F$64,5,FALSE),"")</f>
        <v/>
      </c>
      <c r="M59" s="427"/>
      <c r="N59" s="421"/>
      <c r="O59" s="423"/>
      <c r="Q59" s="126"/>
      <c r="R59" s="484"/>
      <c r="S59" s="484"/>
      <c r="T59" s="484"/>
      <c r="U59" s="484"/>
      <c r="V59" s="484"/>
      <c r="W59" s="484"/>
    </row>
    <row r="60" spans="1:257" ht="45">
      <c r="A60" s="478">
        <v>7</v>
      </c>
      <c r="B60" s="425" t="s">
        <v>326</v>
      </c>
      <c r="C60" s="425" t="s">
        <v>328</v>
      </c>
      <c r="D60" s="205" t="s">
        <v>324</v>
      </c>
      <c r="E60" s="425">
        <v>3500</v>
      </c>
      <c r="F60" s="425">
        <v>100</v>
      </c>
      <c r="G60" s="481">
        <f t="shared" ref="G60" si="3">F60/E60</f>
        <v>2.8571428571428571E-2</v>
      </c>
      <c r="H60" s="48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2" t="s">
        <v>259</v>
      </c>
      <c r="J60" s="176" t="s">
        <v>197</v>
      </c>
      <c r="K60" s="159" t="str">
        <f>IFERROR(CONCATENATE(INDEX('8- Políticas de Administración '!$B$16:$F$53,MATCH('5- Identificación de Riesgos'!J60,'8- Políticas de Administración '!$C$16:$C$54,0),1)," - ",L60),"")</f>
        <v>Mayor - 4</v>
      </c>
      <c r="L60" s="194">
        <f>IFERROR(VLOOKUP(INDEX('8- Políticas de Administración '!$B$16:$F$63,MATCH('5- Identificación de Riesgos'!J60,'8- Políticas de Administración '!$C$16:$C$64,0),1),'8- Políticas de Administración '!$B$16:$F$64,5,FALSE),"")</f>
        <v>4</v>
      </c>
      <c r="M60" s="455" t="str">
        <f>IFERROR(CONCATENATE(INDEX('8- Políticas de Administración '!$B$16:$F$53,MATCH(ROUND(AVERAGE(L60:L69),0),'8- Políticas de Administración '!$F$16:$F$53,0),1)," - ",ROUND(AVERAGE(L60:L69),0)),"")</f>
        <v>Mayor - 4</v>
      </c>
      <c r="N60" s="483" t="str">
        <f>IFERROR(CONCATENATE(VLOOKUP((LEFT(H60,LEN(H60)-4)&amp;LEFT(M60,LEN(M60)-4)),'9- Matriz de Calor '!$D$18:$E$42,2,0)," - ",RIGHT(H60,1)*RIGHT(M60,1)),"")</f>
        <v>Alto  - 4</v>
      </c>
    </row>
    <row r="61" spans="1:257" ht="30">
      <c r="A61" s="479"/>
      <c r="B61" s="426"/>
      <c r="C61" s="426"/>
      <c r="D61" s="205" t="s">
        <v>325</v>
      </c>
      <c r="E61" s="426"/>
      <c r="F61" s="426"/>
      <c r="G61" s="429"/>
      <c r="H61" s="432"/>
      <c r="I61" s="162"/>
      <c r="J61" s="176"/>
      <c r="K61" s="160" t="str">
        <f>IFERROR(CONCATENATE(INDEX('8- Políticas de Administración '!$B$16:$F$53,MATCH('5- Identificación de Riesgos'!J61,'8- Políticas de Administración '!$C$16:$C$54,0),1)," - ",L61),"")</f>
        <v/>
      </c>
      <c r="L61" s="193" t="str">
        <f>IFERROR(VLOOKUP(INDEX('8- Políticas de Administración '!$B$16:$F$63,MATCH('5- Identificación de Riesgos'!J61,'8- Políticas de Administración '!$C$16:$C$64,0),1),'8- Políticas de Administración '!$B$16:$F$64,5,FALSE),"")</f>
        <v/>
      </c>
      <c r="M61" s="426"/>
      <c r="N61" s="420"/>
    </row>
    <row r="62" spans="1:257" ht="60">
      <c r="A62" s="479"/>
      <c r="B62" s="426"/>
      <c r="C62" s="426"/>
      <c r="D62" s="205" t="s">
        <v>330</v>
      </c>
      <c r="E62" s="426"/>
      <c r="F62" s="426"/>
      <c r="G62" s="429"/>
      <c r="H62" s="432"/>
      <c r="I62" s="162"/>
      <c r="J62" s="163"/>
      <c r="K62" s="160"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426"/>
      <c r="N62" s="420"/>
    </row>
    <row r="63" spans="1:257" ht="45">
      <c r="A63" s="479"/>
      <c r="B63" s="426"/>
      <c r="C63" s="426"/>
      <c r="D63" s="205" t="s">
        <v>331</v>
      </c>
      <c r="E63" s="426"/>
      <c r="F63" s="426"/>
      <c r="G63" s="429"/>
      <c r="H63" s="432"/>
      <c r="I63" s="162"/>
      <c r="J63" s="163"/>
      <c r="K63" s="160"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426"/>
      <c r="N63" s="420"/>
    </row>
    <row r="64" spans="1:257" ht="45">
      <c r="A64" s="479"/>
      <c r="B64" s="426"/>
      <c r="C64" s="426"/>
      <c r="D64" s="205" t="s">
        <v>332</v>
      </c>
      <c r="E64" s="426"/>
      <c r="F64" s="426"/>
      <c r="G64" s="429"/>
      <c r="H64" s="432"/>
      <c r="I64" s="162"/>
      <c r="J64" s="163"/>
      <c r="K64" s="160"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426"/>
      <c r="N64" s="420"/>
    </row>
    <row r="65" spans="1:14" ht="30">
      <c r="A65" s="479"/>
      <c r="B65" s="426"/>
      <c r="C65" s="426"/>
      <c r="D65" s="206" t="s">
        <v>333</v>
      </c>
      <c r="E65" s="426"/>
      <c r="F65" s="426"/>
      <c r="G65" s="429"/>
      <c r="H65" s="432"/>
      <c r="I65" s="162"/>
      <c r="J65" s="163"/>
      <c r="K65" s="160"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426"/>
      <c r="N65" s="420"/>
    </row>
    <row r="66" spans="1:14">
      <c r="A66" s="479"/>
      <c r="B66" s="426"/>
      <c r="C66" s="426"/>
      <c r="D66" s="172"/>
      <c r="E66" s="426"/>
      <c r="F66" s="426"/>
      <c r="G66" s="429"/>
      <c r="H66" s="432"/>
      <c r="I66" s="162"/>
      <c r="J66" s="163"/>
      <c r="K66" s="160"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426"/>
      <c r="N66" s="420"/>
    </row>
    <row r="67" spans="1:14">
      <c r="A67" s="479"/>
      <c r="B67" s="426"/>
      <c r="C67" s="426"/>
      <c r="D67" s="172"/>
      <c r="E67" s="426"/>
      <c r="F67" s="426"/>
      <c r="G67" s="429"/>
      <c r="H67" s="432"/>
      <c r="I67" s="162"/>
      <c r="J67" s="163"/>
      <c r="K67" s="160"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426"/>
      <c r="N67" s="420"/>
    </row>
    <row r="68" spans="1:14">
      <c r="A68" s="479"/>
      <c r="B68" s="426"/>
      <c r="C68" s="426"/>
      <c r="D68" s="172"/>
      <c r="E68" s="426"/>
      <c r="F68" s="426"/>
      <c r="G68" s="429"/>
      <c r="H68" s="432"/>
      <c r="I68" s="162"/>
      <c r="J68" s="163"/>
      <c r="K68" s="160"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426"/>
      <c r="N68" s="420"/>
    </row>
    <row r="69" spans="1:14" ht="15.75" thickBot="1">
      <c r="A69" s="480"/>
      <c r="B69" s="427"/>
      <c r="C69" s="427"/>
      <c r="D69" s="173"/>
      <c r="E69" s="427"/>
      <c r="F69" s="427"/>
      <c r="G69" s="430"/>
      <c r="H69" s="433"/>
      <c r="I69" s="162"/>
      <c r="J69" s="164"/>
      <c r="K69" s="161" t="str">
        <f>IFERROR(CONCATENATE(INDEX('8- Políticas de Administración '!$B$16:$F$53,MATCH('5- Identificación de Riesgos'!J69,'8- Políticas de Administración '!$C$16:$C$54,0),1)," - ",L69),"")</f>
        <v/>
      </c>
      <c r="L69" s="195" t="str">
        <f>IFERROR(VLOOKUP(INDEX('8- Políticas de Administración '!$B$16:$F$63,MATCH('5- Identificación de Riesgos'!J69,'8- Políticas de Administración '!$C$16:$C$64,0),1),'8- Políticas de Administración '!$B$16:$F$64,5,FALSE),"")</f>
        <v/>
      </c>
      <c r="M69" s="427"/>
      <c r="N69" s="421"/>
    </row>
    <row r="70" spans="1:14" ht="45">
      <c r="A70" s="478">
        <v>8</v>
      </c>
      <c r="B70" s="425" t="s">
        <v>327</v>
      </c>
      <c r="C70" s="425" t="s">
        <v>329</v>
      </c>
      <c r="D70" s="205" t="s">
        <v>324</v>
      </c>
      <c r="E70" s="425">
        <v>152</v>
      </c>
      <c r="F70" s="425">
        <v>12</v>
      </c>
      <c r="G70" s="481">
        <f t="shared" ref="G70" si="4">F70/E70</f>
        <v>7.8947368421052627E-2</v>
      </c>
      <c r="H70" s="48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Baja - 2</v>
      </c>
      <c r="I70" s="162" t="s">
        <v>259</v>
      </c>
      <c r="J70" s="176" t="s">
        <v>197</v>
      </c>
      <c r="K70" s="159" t="str">
        <f>IFERROR(CONCATENATE(INDEX('8- Políticas de Administración '!$B$16:$F$53,MATCH('5- Identificación de Riesgos'!J70,'8- Políticas de Administración '!$C$16:$C$54,0),1)," - ",L70),"")</f>
        <v>Mayor - 4</v>
      </c>
      <c r="L70" s="194">
        <f>IFERROR(VLOOKUP(INDEX('8- Políticas de Administración '!$B$16:$F$63,MATCH('5- Identificación de Riesgos'!J70,'8- Políticas de Administración '!$C$16:$C$64,0),1),'8- Políticas de Administración '!$B$16:$F$64,5,FALSE),"")</f>
        <v>4</v>
      </c>
      <c r="M70" s="455" t="str">
        <f>IFERROR(CONCATENATE(INDEX('8- Políticas de Administración '!$B$16:$F$53,MATCH(ROUND(AVERAGE(L70:L79),0),'8- Políticas de Administración '!$F$16:$F$53,0),1)," - ",ROUND(AVERAGE(L70:L79),0)),"")</f>
        <v>Mayor - 4</v>
      </c>
      <c r="N70" s="483" t="str">
        <f>IFERROR(CONCATENATE(VLOOKUP((LEFT(H70,LEN(H70)-4)&amp;LEFT(M70,LEN(M70)-4)),'9- Matriz de Calor '!$D$18:$E$42,2,0)," - ",RIGHT(H70,1)*RIGHT(M70,1)),"")</f>
        <v>Alto - 8</v>
      </c>
    </row>
    <row r="71" spans="1:14" ht="30">
      <c r="A71" s="479"/>
      <c r="B71" s="426"/>
      <c r="C71" s="426"/>
      <c r="D71" s="205" t="s">
        <v>325</v>
      </c>
      <c r="E71" s="426"/>
      <c r="F71" s="426"/>
      <c r="G71" s="429"/>
      <c r="H71" s="432"/>
      <c r="I71" s="162"/>
      <c r="J71" s="176"/>
      <c r="K71" s="160" t="str">
        <f>IFERROR(CONCATENATE(INDEX('8- Políticas de Administración '!$B$16:$F$53,MATCH('5- Identificación de Riesgos'!J71,'8- Políticas de Administración '!$C$16:$C$54,0),1)," - ",L71),"")</f>
        <v/>
      </c>
      <c r="L71" s="193" t="str">
        <f>IFERROR(VLOOKUP(INDEX('8- Políticas de Administración '!$B$16:$F$63,MATCH('5- Identificación de Riesgos'!J71,'8- Políticas de Administración '!$C$16:$C$64,0),1),'8- Políticas de Administración '!$B$16:$F$64,5,FALSE),"")</f>
        <v/>
      </c>
      <c r="M71" s="426"/>
      <c r="N71" s="420"/>
    </row>
    <row r="72" spans="1:14" ht="30">
      <c r="A72" s="479"/>
      <c r="B72" s="426"/>
      <c r="C72" s="426"/>
      <c r="D72" s="206" t="s">
        <v>334</v>
      </c>
      <c r="E72" s="426"/>
      <c r="F72" s="426"/>
      <c r="G72" s="429"/>
      <c r="H72" s="432"/>
      <c r="I72" s="162"/>
      <c r="J72" s="163"/>
      <c r="K72" s="160"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426"/>
      <c r="N72" s="420"/>
    </row>
    <row r="73" spans="1:14">
      <c r="A73" s="479"/>
      <c r="B73" s="426"/>
      <c r="C73" s="426"/>
      <c r="D73" s="172"/>
      <c r="E73" s="426"/>
      <c r="F73" s="426"/>
      <c r="G73" s="429"/>
      <c r="H73" s="432"/>
      <c r="I73" s="162"/>
      <c r="J73" s="163"/>
      <c r="K73" s="160"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426"/>
      <c r="N73" s="420"/>
    </row>
    <row r="74" spans="1:14">
      <c r="A74" s="479"/>
      <c r="B74" s="426"/>
      <c r="C74" s="426"/>
      <c r="D74" s="172"/>
      <c r="E74" s="426"/>
      <c r="F74" s="426"/>
      <c r="G74" s="429"/>
      <c r="H74" s="432"/>
      <c r="I74" s="162"/>
      <c r="J74" s="163"/>
      <c r="K74" s="160"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426"/>
      <c r="N74" s="420"/>
    </row>
    <row r="75" spans="1:14">
      <c r="A75" s="479"/>
      <c r="B75" s="426"/>
      <c r="C75" s="426"/>
      <c r="D75" s="172"/>
      <c r="E75" s="426"/>
      <c r="F75" s="426"/>
      <c r="G75" s="429"/>
      <c r="H75" s="432"/>
      <c r="I75" s="162"/>
      <c r="J75" s="163"/>
      <c r="K75" s="160"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426"/>
      <c r="N75" s="420"/>
    </row>
    <row r="76" spans="1:14">
      <c r="A76" s="479"/>
      <c r="B76" s="426"/>
      <c r="C76" s="426"/>
      <c r="D76" s="172"/>
      <c r="E76" s="426"/>
      <c r="F76" s="426"/>
      <c r="G76" s="429"/>
      <c r="H76" s="432"/>
      <c r="I76" s="162"/>
      <c r="J76" s="163"/>
      <c r="K76" s="160"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426"/>
      <c r="N76" s="420"/>
    </row>
    <row r="77" spans="1:14">
      <c r="A77" s="479"/>
      <c r="B77" s="426"/>
      <c r="C77" s="426"/>
      <c r="D77" s="172"/>
      <c r="E77" s="426"/>
      <c r="F77" s="426"/>
      <c r="G77" s="429"/>
      <c r="H77" s="432"/>
      <c r="I77" s="162"/>
      <c r="J77" s="163"/>
      <c r="K77" s="160"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426"/>
      <c r="N77" s="420"/>
    </row>
    <row r="78" spans="1:14">
      <c r="A78" s="479"/>
      <c r="B78" s="426"/>
      <c r="C78" s="426"/>
      <c r="D78" s="172"/>
      <c r="E78" s="426"/>
      <c r="F78" s="426"/>
      <c r="G78" s="429"/>
      <c r="H78" s="432"/>
      <c r="I78" s="162"/>
      <c r="J78" s="163"/>
      <c r="K78" s="160"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426"/>
      <c r="N78" s="420"/>
    </row>
    <row r="79" spans="1:14" ht="15.75" thickBot="1">
      <c r="A79" s="480"/>
      <c r="B79" s="427"/>
      <c r="C79" s="427"/>
      <c r="D79" s="173"/>
      <c r="E79" s="427"/>
      <c r="F79" s="427"/>
      <c r="G79" s="430"/>
      <c r="H79" s="433"/>
      <c r="I79" s="280"/>
      <c r="J79" s="164"/>
      <c r="K79" s="161" t="str">
        <f>IFERROR(CONCATENATE(INDEX('8- Políticas de Administración '!$B$16:$F$53,MATCH('5- Identificación de Riesgos'!J79,'8- Políticas de Administración '!$C$16:$C$54,0),1)," - ",L79),"")</f>
        <v/>
      </c>
      <c r="L79" s="195" t="str">
        <f>IFERROR(VLOOKUP(INDEX('8- Políticas de Administración '!$B$16:$F$63,MATCH('5- Identificación de Riesgos'!J79,'8- Políticas de Administración '!$C$16:$C$64,0),1),'8- Políticas de Administración '!$B$16:$F$64,5,FALSE),"")</f>
        <v/>
      </c>
      <c r="M79" s="427"/>
      <c r="N79" s="421"/>
    </row>
  </sheetData>
  <protectedRanges>
    <protectedRange sqref="D64" name="Rango1_8_3"/>
  </protectedRanges>
  <mergeCells count="92">
    <mergeCell ref="A70:A79"/>
    <mergeCell ref="B70:B79"/>
    <mergeCell ref="C70:C79"/>
    <mergeCell ref="E70:E79"/>
    <mergeCell ref="F70:F79"/>
    <mergeCell ref="G70:G79"/>
    <mergeCell ref="H70:H79"/>
    <mergeCell ref="M70:M79"/>
    <mergeCell ref="N70:N79"/>
    <mergeCell ref="R51:W59"/>
    <mergeCell ref="O50:O59"/>
    <mergeCell ref="G60:G69"/>
    <mergeCell ref="H60:H69"/>
    <mergeCell ref="M60:M69"/>
    <mergeCell ref="N60:N69"/>
    <mergeCell ref="G50:G59"/>
    <mergeCell ref="H50:H59"/>
    <mergeCell ref="M50:M59"/>
    <mergeCell ref="N50:N59"/>
    <mergeCell ref="M20:M29"/>
    <mergeCell ref="N20:N29"/>
    <mergeCell ref="M10:M19"/>
    <mergeCell ref="A60:A69"/>
    <mergeCell ref="B60:B69"/>
    <mergeCell ref="C60:C69"/>
    <mergeCell ref="E60:E69"/>
    <mergeCell ref="F60:F69"/>
    <mergeCell ref="A50:A59"/>
    <mergeCell ref="B50:B59"/>
    <mergeCell ref="C50:C59"/>
    <mergeCell ref="E50:E59"/>
    <mergeCell ref="F50:F59"/>
    <mergeCell ref="O30:O39"/>
    <mergeCell ref="O40:O49"/>
    <mergeCell ref="A1:C2"/>
    <mergeCell ref="A4:C4"/>
    <mergeCell ref="A8:A9"/>
    <mergeCell ref="B8:B9"/>
    <mergeCell ref="E8:E9"/>
    <mergeCell ref="D4:N4"/>
    <mergeCell ref="C20:C29"/>
    <mergeCell ref="A10:A19"/>
    <mergeCell ref="C10:C19"/>
    <mergeCell ref="B10:B19"/>
    <mergeCell ref="F20:F29"/>
    <mergeCell ref="E20:E29"/>
    <mergeCell ref="G20:G29"/>
    <mergeCell ref="O10:O19"/>
    <mergeCell ref="A20:A29"/>
    <mergeCell ref="B20:B29"/>
    <mergeCell ref="O8:O9"/>
    <mergeCell ref="N8:N9"/>
    <mergeCell ref="N7:O7"/>
    <mergeCell ref="K8:K9"/>
    <mergeCell ref="M8:M9"/>
    <mergeCell ref="I7:M7"/>
    <mergeCell ref="F8:F9"/>
    <mergeCell ref="H20:H29"/>
    <mergeCell ref="E10:E19"/>
    <mergeCell ref="F10:F19"/>
    <mergeCell ref="G10:G19"/>
    <mergeCell ref="H10:H19"/>
    <mergeCell ref="O20:O29"/>
    <mergeCell ref="N10:N19"/>
    <mergeCell ref="A5:C5"/>
    <mergeCell ref="A6:C6"/>
    <mergeCell ref="D6:N6"/>
    <mergeCell ref="I8:I9"/>
    <mergeCell ref="G8:G9"/>
    <mergeCell ref="D5:N5"/>
    <mergeCell ref="H8:H9"/>
    <mergeCell ref="E7:H7"/>
    <mergeCell ref="D7:D9"/>
    <mergeCell ref="L8:L9"/>
    <mergeCell ref="B30:B39"/>
    <mergeCell ref="M30:M39"/>
    <mergeCell ref="N30:N39"/>
    <mergeCell ref="E30:E39"/>
    <mergeCell ref="A30:A39"/>
    <mergeCell ref="C30:C39"/>
    <mergeCell ref="F30:F39"/>
    <mergeCell ref="G30:G39"/>
    <mergeCell ref="H30:H39"/>
    <mergeCell ref="N40:N49"/>
    <mergeCell ref="A40:A49"/>
    <mergeCell ref="M40:M49"/>
    <mergeCell ref="F40:F49"/>
    <mergeCell ref="B40:B49"/>
    <mergeCell ref="C40:C49"/>
    <mergeCell ref="E40:E49"/>
    <mergeCell ref="G40:G49"/>
    <mergeCell ref="H40:H49"/>
  </mergeCells>
  <conditionalFormatting sqref="D30:D31">
    <cfRule type="containsText" dxfId="583" priority="70" operator="containsText" text="3- Moderado">
      <formula>NOT(ISERROR(SEARCH("3- Moderado",D30)))</formula>
    </cfRule>
    <cfRule type="containsText" dxfId="582" priority="71" operator="containsText" text="6- Moderado">
      <formula>NOT(ISERROR(SEARCH("6- Moderado",D30)))</formula>
    </cfRule>
    <cfRule type="containsText" dxfId="581" priority="72" operator="containsText" text="4- Moderado">
      <formula>NOT(ISERROR(SEARCH("4- Moderado",D30)))</formula>
    </cfRule>
    <cfRule type="containsText" dxfId="580" priority="73" operator="containsText" text="3- Bajo">
      <formula>NOT(ISERROR(SEARCH("3- Bajo",D30)))</formula>
    </cfRule>
    <cfRule type="containsText" dxfId="579" priority="74" operator="containsText" text="4- Bajo">
      <formula>NOT(ISERROR(SEARCH("4- Bajo",D30)))</formula>
    </cfRule>
    <cfRule type="containsText" dxfId="578" priority="75" operator="containsText" text="1- Bajo">
      <formula>NOT(ISERROR(SEARCH("1- Bajo",D30)))</formula>
    </cfRule>
    <cfRule type="containsText" dxfId="577" priority="76" operator="containsText" text="3- Moderado">
      <formula>NOT(ISERROR(SEARCH("3- Moderado",D30)))</formula>
    </cfRule>
    <cfRule type="containsText" dxfId="576" priority="77" operator="containsText" text="6- Moderado">
      <formula>NOT(ISERROR(SEARCH("6- Moderado",D30)))</formula>
    </cfRule>
    <cfRule type="containsText" dxfId="575" priority="78" operator="containsText" text="4- Moderado">
      <formula>NOT(ISERROR(SEARCH("4- Moderado",D30)))</formula>
    </cfRule>
    <cfRule type="containsText" dxfId="574" priority="79" operator="containsText" text="3- Bajo">
      <formula>NOT(ISERROR(SEARCH("3- Bajo",D30)))</formula>
    </cfRule>
    <cfRule type="containsText" dxfId="573" priority="80" operator="containsText" text="4- Bajo">
      <formula>NOT(ISERROR(SEARCH("4- Bajo",D30)))</formula>
    </cfRule>
    <cfRule type="containsText" dxfId="572" priority="81" operator="containsText" text="1- Bajo">
      <formula>NOT(ISERROR(SEARCH("1- Bajo",D30)))</formula>
    </cfRule>
    <cfRule type="containsText" dxfId="571" priority="82" operator="containsText" text="3- Moderado">
      <formula>NOT(ISERROR(SEARCH("3- Moderado",D30)))</formula>
    </cfRule>
    <cfRule type="containsText" dxfId="570" priority="83" operator="containsText" text="6- Moderado">
      <formula>NOT(ISERROR(SEARCH("6- Moderado",D30)))</formula>
    </cfRule>
    <cfRule type="containsText" dxfId="569" priority="84" operator="containsText" text="4- Moderado">
      <formula>NOT(ISERROR(SEARCH("4- Moderado",D30)))</formula>
    </cfRule>
    <cfRule type="containsText" dxfId="568" priority="85" operator="containsText" text="3- Bajo">
      <formula>NOT(ISERROR(SEARCH("3- Bajo",D30)))</formula>
    </cfRule>
    <cfRule type="containsText" dxfId="567" priority="86" operator="containsText" text="4- Bajo">
      <formula>NOT(ISERROR(SEARCH("4- Bajo",D30)))</formula>
    </cfRule>
    <cfRule type="containsText" dxfId="566" priority="87" operator="containsText" text="1- Bajo">
      <formula>NOT(ISERROR(SEARCH("1- Bajo",D30)))</formula>
    </cfRule>
  </conditionalFormatting>
  <conditionalFormatting sqref="H10 H20">
    <cfRule type="containsText" dxfId="565" priority="819" operator="containsText" text="Muy Baja">
      <formula>NOT(ISERROR(SEARCH("Muy Baja",H10)))</formula>
    </cfRule>
    <cfRule type="containsText" dxfId="564" priority="820" operator="containsText" text="Baja">
      <formula>NOT(ISERROR(SEARCH("Baja",H10)))</formula>
    </cfRule>
    <cfRule type="containsText" dxfId="563" priority="821" operator="containsText" text="Muy Alta">
      <formula>NOT(ISERROR(SEARCH("Muy Alta",H10)))</formula>
    </cfRule>
    <cfRule type="containsText" dxfId="562" priority="823" operator="containsText" text="Alta">
      <formula>NOT(ISERROR(SEARCH("Alta",H10)))</formula>
    </cfRule>
    <cfRule type="containsText" dxfId="561" priority="824" operator="containsText" text="Media">
      <formula>NOT(ISERROR(SEARCH("Media",H10)))</formula>
    </cfRule>
    <cfRule type="containsText" dxfId="560" priority="825" operator="containsText" text="Media">
      <formula>NOT(ISERROR(SEARCH("Media",H10)))</formula>
    </cfRule>
    <cfRule type="containsText" dxfId="559" priority="826" operator="containsText" text="Media">
      <formula>NOT(ISERROR(SEARCH("Media",H10)))</formula>
    </cfRule>
    <cfRule type="containsText" dxfId="558" priority="827" operator="containsText" text="Muy Baja">
      <formula>NOT(ISERROR(SEARCH("Muy Baja",H10)))</formula>
    </cfRule>
    <cfRule type="containsText" dxfId="557" priority="828" operator="containsText" text="Baja">
      <formula>NOT(ISERROR(SEARCH("Baja",H10)))</formula>
    </cfRule>
    <cfRule type="containsText" dxfId="556" priority="829" operator="containsText" text="Muy Baja">
      <formula>NOT(ISERROR(SEARCH("Muy Baja",H10)))</formula>
    </cfRule>
    <cfRule type="containsText" dxfId="555" priority="830" operator="containsText" text="Muy Baja">
      <formula>NOT(ISERROR(SEARCH("Muy Baja",H10)))</formula>
    </cfRule>
    <cfRule type="containsText" dxfId="554" priority="831" operator="containsText" text="Muy Baja">
      <formula>NOT(ISERROR(SEARCH("Muy Baja",H10)))</formula>
    </cfRule>
    <cfRule type="containsText" dxfId="553" priority="832" operator="containsText" text="Muy Baja'Tabla probabilidad'!">
      <formula>NOT(ISERROR(SEARCH("Muy Baja'Tabla probabilidad'!",H10)))</formula>
    </cfRule>
    <cfRule type="containsText" dxfId="552" priority="833" operator="containsText" text="Muy bajo">
      <formula>NOT(ISERROR(SEARCH("Muy bajo",H10)))</formula>
    </cfRule>
    <cfRule type="containsText" dxfId="551" priority="834" operator="containsText" text="Alta">
      <formula>NOT(ISERROR(SEARCH("Alta",H10)))</formula>
    </cfRule>
    <cfRule type="containsText" dxfId="550" priority="835" operator="containsText" text="Media">
      <formula>NOT(ISERROR(SEARCH("Media",H10)))</formula>
    </cfRule>
    <cfRule type="containsText" dxfId="549" priority="836" operator="containsText" text="Baja">
      <formula>NOT(ISERROR(SEARCH("Baja",H10)))</formula>
    </cfRule>
    <cfRule type="containsText" dxfId="548" priority="837" operator="containsText" text="Muy baja">
      <formula>NOT(ISERROR(SEARCH("Muy baja",H10)))</formula>
    </cfRule>
    <cfRule type="cellIs" dxfId="547" priority="840" operator="between">
      <formula>1</formula>
      <formula>2</formula>
    </cfRule>
    <cfRule type="cellIs" dxfId="546" priority="841" operator="between">
      <formula>0</formula>
      <formula>2</formula>
    </cfRule>
  </conditionalFormatting>
  <conditionalFormatting sqref="H30">
    <cfRule type="containsText" dxfId="545" priority="533" operator="containsText" text="Muy Baja">
      <formula>NOT(ISERROR(SEARCH("Muy Baja",H30)))</formula>
    </cfRule>
    <cfRule type="containsText" dxfId="544" priority="534" operator="containsText" text="Baja">
      <formula>NOT(ISERROR(SEARCH("Baja",H30)))</formula>
    </cfRule>
    <cfRule type="containsText" dxfId="543" priority="535" operator="containsText" text="Muy Alta">
      <formula>NOT(ISERROR(SEARCH("Muy Alta",H30)))</formula>
    </cfRule>
    <cfRule type="containsText" dxfId="542" priority="537" operator="containsText" text="Alta">
      <formula>NOT(ISERROR(SEARCH("Alta",H30)))</formula>
    </cfRule>
    <cfRule type="containsText" dxfId="541" priority="538" operator="containsText" text="Media">
      <formula>NOT(ISERROR(SEARCH("Media",H30)))</formula>
    </cfRule>
    <cfRule type="containsText" dxfId="540" priority="539" operator="containsText" text="Media">
      <formula>NOT(ISERROR(SEARCH("Media",H30)))</formula>
    </cfRule>
    <cfRule type="containsText" dxfId="539" priority="540" operator="containsText" text="Media">
      <formula>NOT(ISERROR(SEARCH("Media",H30)))</formula>
    </cfRule>
    <cfRule type="containsText" dxfId="538" priority="541" operator="containsText" text="Muy Baja">
      <formula>NOT(ISERROR(SEARCH("Muy Baja",H30)))</formula>
    </cfRule>
    <cfRule type="containsText" dxfId="537" priority="542" operator="containsText" text="Baja">
      <formula>NOT(ISERROR(SEARCH("Baja",H30)))</formula>
    </cfRule>
    <cfRule type="containsText" dxfId="536" priority="543" operator="containsText" text="Muy Baja">
      <formula>NOT(ISERROR(SEARCH("Muy Baja",H30)))</formula>
    </cfRule>
    <cfRule type="containsText" dxfId="535" priority="544" operator="containsText" text="Muy Baja">
      <formula>NOT(ISERROR(SEARCH("Muy Baja",H30)))</formula>
    </cfRule>
    <cfRule type="containsText" dxfId="534" priority="545" operator="containsText" text="Muy Baja">
      <formula>NOT(ISERROR(SEARCH("Muy Baja",H30)))</formula>
    </cfRule>
    <cfRule type="containsText" dxfId="533" priority="546" operator="containsText" text="Muy Baja'Tabla probabilidad'!">
      <formula>NOT(ISERROR(SEARCH("Muy Baja'Tabla probabilidad'!",H30)))</formula>
    </cfRule>
    <cfRule type="containsText" dxfId="532" priority="547" operator="containsText" text="Muy bajo">
      <formula>NOT(ISERROR(SEARCH("Muy bajo",H30)))</formula>
    </cfRule>
    <cfRule type="containsText" dxfId="531" priority="548" operator="containsText" text="Alta">
      <formula>NOT(ISERROR(SEARCH("Alta",H30)))</formula>
    </cfRule>
    <cfRule type="containsText" dxfId="530" priority="549" operator="containsText" text="Media">
      <formula>NOT(ISERROR(SEARCH("Media",H30)))</formula>
    </cfRule>
    <cfRule type="containsText" dxfId="529" priority="550" operator="containsText" text="Baja">
      <formula>NOT(ISERROR(SEARCH("Baja",H30)))</formula>
    </cfRule>
    <cfRule type="containsText" dxfId="528" priority="551" operator="containsText" text="Muy baja">
      <formula>NOT(ISERROR(SEARCH("Muy baja",H30)))</formula>
    </cfRule>
    <cfRule type="cellIs" dxfId="527" priority="554" operator="between">
      <formula>1</formula>
      <formula>2</formula>
    </cfRule>
    <cfRule type="cellIs" dxfId="526" priority="555" operator="between">
      <formula>0</formula>
      <formula>2</formula>
    </cfRule>
  </conditionalFormatting>
  <conditionalFormatting sqref="H40">
    <cfRule type="containsText" dxfId="525" priority="278" operator="containsText" text="Muy Baja">
      <formula>NOT(ISERROR(SEARCH("Muy Baja",H40)))</formula>
    </cfRule>
    <cfRule type="containsText" dxfId="524" priority="279" operator="containsText" text="Baja">
      <formula>NOT(ISERROR(SEARCH("Baja",H40)))</formula>
    </cfRule>
    <cfRule type="containsText" dxfId="523" priority="280" operator="containsText" text="Muy Alta">
      <formula>NOT(ISERROR(SEARCH("Muy Alta",H40)))</formula>
    </cfRule>
    <cfRule type="containsText" dxfId="522" priority="282" operator="containsText" text="Alta">
      <formula>NOT(ISERROR(SEARCH("Alta",H40)))</formula>
    </cfRule>
    <cfRule type="containsText" dxfId="521" priority="283" operator="containsText" text="Media">
      <formula>NOT(ISERROR(SEARCH("Media",H40)))</formula>
    </cfRule>
    <cfRule type="containsText" dxfId="520" priority="284" operator="containsText" text="Media">
      <formula>NOT(ISERROR(SEARCH("Media",H40)))</formula>
    </cfRule>
    <cfRule type="containsText" dxfId="519" priority="285" operator="containsText" text="Media">
      <formula>NOT(ISERROR(SEARCH("Media",H40)))</formula>
    </cfRule>
    <cfRule type="containsText" dxfId="518" priority="286" operator="containsText" text="Muy Baja">
      <formula>NOT(ISERROR(SEARCH("Muy Baja",H40)))</formula>
    </cfRule>
    <cfRule type="containsText" dxfId="517" priority="287" operator="containsText" text="Baja">
      <formula>NOT(ISERROR(SEARCH("Baja",H40)))</formula>
    </cfRule>
    <cfRule type="containsText" dxfId="516" priority="288" operator="containsText" text="Muy Baja">
      <formula>NOT(ISERROR(SEARCH("Muy Baja",H40)))</formula>
    </cfRule>
    <cfRule type="containsText" dxfId="515" priority="289" operator="containsText" text="Muy Baja">
      <formula>NOT(ISERROR(SEARCH("Muy Baja",H40)))</formula>
    </cfRule>
    <cfRule type="containsText" dxfId="514" priority="290" operator="containsText" text="Muy Baja">
      <formula>NOT(ISERROR(SEARCH("Muy Baja",H40)))</formula>
    </cfRule>
    <cfRule type="containsText" dxfId="513" priority="291" operator="containsText" text="Muy Baja'Tabla probabilidad'!">
      <formula>NOT(ISERROR(SEARCH("Muy Baja'Tabla probabilidad'!",H40)))</formula>
    </cfRule>
    <cfRule type="containsText" dxfId="512" priority="292" operator="containsText" text="Muy bajo">
      <formula>NOT(ISERROR(SEARCH("Muy bajo",H40)))</formula>
    </cfRule>
    <cfRule type="containsText" dxfId="511" priority="293" operator="containsText" text="Alta">
      <formula>NOT(ISERROR(SEARCH("Alta",H40)))</formula>
    </cfRule>
    <cfRule type="containsText" dxfId="510" priority="294" operator="containsText" text="Media">
      <formula>NOT(ISERROR(SEARCH("Media",H40)))</formula>
    </cfRule>
    <cfRule type="containsText" dxfId="509" priority="295" operator="containsText" text="Baja">
      <formula>NOT(ISERROR(SEARCH("Baja",H40)))</formula>
    </cfRule>
    <cfRule type="containsText" dxfId="508" priority="296" operator="containsText" text="Muy baja">
      <formula>NOT(ISERROR(SEARCH("Muy baja",H40)))</formula>
    </cfRule>
    <cfRule type="cellIs" dxfId="507" priority="299" operator="between">
      <formula>1</formula>
      <formula>2</formula>
    </cfRule>
    <cfRule type="cellIs" dxfId="506" priority="300" operator="between">
      <formula>0</formula>
      <formula>2</formula>
    </cfRule>
  </conditionalFormatting>
  <conditionalFormatting sqref="H50 H60 H70">
    <cfRule type="containsText" dxfId="505" priority="39" operator="containsText" text="Muy Baja">
      <formula>NOT(ISERROR(SEARCH("Muy Baja",H50)))</formula>
    </cfRule>
    <cfRule type="containsText" dxfId="504" priority="40" operator="containsText" text="Baja">
      <formula>NOT(ISERROR(SEARCH("Baja",H50)))</formula>
    </cfRule>
    <cfRule type="containsText" dxfId="503" priority="41" operator="containsText" text="Muy Alta">
      <formula>NOT(ISERROR(SEARCH("Muy Alta",H50)))</formula>
    </cfRule>
    <cfRule type="containsText" dxfId="502" priority="43" operator="containsText" text="Alta">
      <formula>NOT(ISERROR(SEARCH("Alta",H50)))</formula>
    </cfRule>
    <cfRule type="containsText" dxfId="501" priority="44" operator="containsText" text="Media">
      <formula>NOT(ISERROR(SEARCH("Media",H50)))</formula>
    </cfRule>
    <cfRule type="containsText" dxfId="500" priority="45" operator="containsText" text="Media">
      <formula>NOT(ISERROR(SEARCH("Media",H50)))</formula>
    </cfRule>
    <cfRule type="containsText" dxfId="499" priority="46" operator="containsText" text="Media">
      <formula>NOT(ISERROR(SEARCH("Media",H50)))</formula>
    </cfRule>
    <cfRule type="containsText" dxfId="498" priority="47" operator="containsText" text="Muy Baja">
      <formula>NOT(ISERROR(SEARCH("Muy Baja",H50)))</formula>
    </cfRule>
    <cfRule type="containsText" dxfId="497" priority="48" operator="containsText" text="Baja">
      <formula>NOT(ISERROR(SEARCH("Baja",H50)))</formula>
    </cfRule>
    <cfRule type="containsText" dxfId="496" priority="49" operator="containsText" text="Muy Baja">
      <formula>NOT(ISERROR(SEARCH("Muy Baja",H50)))</formula>
    </cfRule>
    <cfRule type="containsText" dxfId="495" priority="50" operator="containsText" text="Muy Baja">
      <formula>NOT(ISERROR(SEARCH("Muy Baja",H50)))</formula>
    </cfRule>
    <cfRule type="containsText" dxfId="494" priority="51" operator="containsText" text="Muy Baja">
      <formula>NOT(ISERROR(SEARCH("Muy Baja",H50)))</formula>
    </cfRule>
    <cfRule type="containsText" dxfId="493" priority="52" operator="containsText" text="Muy Baja'Tabla probabilidad'!">
      <formula>NOT(ISERROR(SEARCH("Muy Baja'Tabla probabilidad'!",H50)))</formula>
    </cfRule>
    <cfRule type="containsText" dxfId="492" priority="53" operator="containsText" text="Muy bajo">
      <formula>NOT(ISERROR(SEARCH("Muy bajo",H50)))</formula>
    </cfRule>
    <cfRule type="containsText" dxfId="491" priority="54" operator="containsText" text="Alta">
      <formula>NOT(ISERROR(SEARCH("Alta",H50)))</formula>
    </cfRule>
    <cfRule type="containsText" dxfId="490" priority="55" operator="containsText" text="Media">
      <formula>NOT(ISERROR(SEARCH("Media",H50)))</formula>
    </cfRule>
    <cfRule type="containsText" dxfId="489" priority="56" operator="containsText" text="Baja">
      <formula>NOT(ISERROR(SEARCH("Baja",H50)))</formula>
    </cfRule>
    <cfRule type="containsText" dxfId="488" priority="57" operator="containsText" text="Muy baja">
      <formula>NOT(ISERROR(SEARCH("Muy baja",H50)))</formula>
    </cfRule>
    <cfRule type="cellIs" dxfId="487" priority="58" operator="between">
      <formula>1</formula>
      <formula>2</formula>
    </cfRule>
    <cfRule type="cellIs" dxfId="486" priority="59" operator="between">
      <formula>0</formula>
      <formula>2</formula>
    </cfRule>
  </conditionalFormatting>
  <conditionalFormatting sqref="K10:K79">
    <cfRule type="containsText" dxfId="485" priority="64" operator="containsText" text="Catastrófico">
      <formula>NOT(ISERROR(SEARCH("Catastrófico",K10)))</formula>
    </cfRule>
    <cfRule type="containsText" dxfId="484" priority="65" operator="containsText" text="Mayor">
      <formula>NOT(ISERROR(SEARCH("Mayor",K10)))</formula>
    </cfRule>
    <cfRule type="containsText" dxfId="483" priority="66" operator="containsText" text="Alta">
      <formula>NOT(ISERROR(SEARCH("Alta",K10)))</formula>
    </cfRule>
    <cfRule type="containsText" dxfId="482" priority="67" operator="containsText" text="Moderado">
      <formula>NOT(ISERROR(SEARCH("Moderado",K10)))</formula>
    </cfRule>
    <cfRule type="containsText" dxfId="481" priority="68" operator="containsText" text="Menor">
      <formula>NOT(ISERROR(SEARCH("Menor",K10)))</formula>
    </cfRule>
    <cfRule type="containsText" dxfId="480" priority="69" operator="containsText" text="Leve">
      <formula>NOT(ISERROR(SEARCH("Leve",K10)))</formula>
    </cfRule>
  </conditionalFormatting>
  <conditionalFormatting sqref="M10 M20">
    <cfRule type="containsText" dxfId="479" priority="813" operator="containsText" text="Catastrófico">
      <formula>NOT(ISERROR(SEARCH("Catastrófico",M10)))</formula>
    </cfRule>
    <cfRule type="containsText" dxfId="478" priority="814" operator="containsText" text="Mayor">
      <formula>NOT(ISERROR(SEARCH("Mayor",M10)))</formula>
    </cfRule>
    <cfRule type="containsText" dxfId="477" priority="815" operator="containsText" text="Alta">
      <formula>NOT(ISERROR(SEARCH("Alta",M10)))</formula>
    </cfRule>
    <cfRule type="containsText" dxfId="476" priority="816" operator="containsText" text="Moderado">
      <formula>NOT(ISERROR(SEARCH("Moderado",M10)))</formula>
    </cfRule>
    <cfRule type="containsText" dxfId="475" priority="817" operator="containsText" text="Menor">
      <formula>NOT(ISERROR(SEARCH("Menor",M10)))</formula>
    </cfRule>
    <cfRule type="containsText" dxfId="474" priority="818" operator="containsText" text="Leve">
      <formula>NOT(ISERROR(SEARCH("Leve",M10)))</formula>
    </cfRule>
  </conditionalFormatting>
  <conditionalFormatting sqref="M30">
    <cfRule type="containsText" dxfId="473" priority="527" operator="containsText" text="Catastrófico">
      <formula>NOT(ISERROR(SEARCH("Catastrófico",M30)))</formula>
    </cfRule>
    <cfRule type="containsText" dxfId="472" priority="528" operator="containsText" text="Mayor">
      <formula>NOT(ISERROR(SEARCH("Mayor",M30)))</formula>
    </cfRule>
    <cfRule type="containsText" dxfId="471" priority="529" operator="containsText" text="Alta">
      <formula>NOT(ISERROR(SEARCH("Alta",M30)))</formula>
    </cfRule>
    <cfRule type="containsText" dxfId="470" priority="530" operator="containsText" text="Moderado">
      <formula>NOT(ISERROR(SEARCH("Moderado",M30)))</formula>
    </cfRule>
    <cfRule type="containsText" dxfId="469" priority="531" operator="containsText" text="Menor">
      <formula>NOT(ISERROR(SEARCH("Menor",M30)))</formula>
    </cfRule>
    <cfRule type="containsText" dxfId="468" priority="532" operator="containsText" text="Leve">
      <formula>NOT(ISERROR(SEARCH("Leve",M30)))</formula>
    </cfRule>
  </conditionalFormatting>
  <conditionalFormatting sqref="M40">
    <cfRule type="containsText" dxfId="467" priority="272" operator="containsText" text="Catastrófico">
      <formula>NOT(ISERROR(SEARCH("Catastrófico",M40)))</formula>
    </cfRule>
    <cfRule type="containsText" dxfId="466" priority="273" operator="containsText" text="Mayor">
      <formula>NOT(ISERROR(SEARCH("Mayor",M40)))</formula>
    </cfRule>
    <cfRule type="containsText" dxfId="465" priority="274" operator="containsText" text="Alta">
      <formula>NOT(ISERROR(SEARCH("Alta",M40)))</formula>
    </cfRule>
    <cfRule type="containsText" dxfId="464" priority="275" operator="containsText" text="Moderado">
      <formula>NOT(ISERROR(SEARCH("Moderado",M40)))</formula>
    </cfRule>
    <cfRule type="containsText" dxfId="463" priority="276" operator="containsText" text="Menor">
      <formula>NOT(ISERROR(SEARCH("Menor",M40)))</formula>
    </cfRule>
    <cfRule type="containsText" dxfId="462" priority="277" operator="containsText" text="Leve">
      <formula>NOT(ISERROR(SEARCH("Leve",M40)))</formula>
    </cfRule>
  </conditionalFormatting>
  <conditionalFormatting sqref="M50 M60 M70">
    <cfRule type="containsText" dxfId="461" priority="33" operator="containsText" text="Catastrófico">
      <formula>NOT(ISERROR(SEARCH("Catastrófico",M50)))</formula>
    </cfRule>
    <cfRule type="containsText" dxfId="460" priority="34" operator="containsText" text="Mayor">
      <formula>NOT(ISERROR(SEARCH("Mayor",M50)))</formula>
    </cfRule>
    <cfRule type="containsText" dxfId="459" priority="35" operator="containsText" text="Alta">
      <formula>NOT(ISERROR(SEARCH("Alta",M50)))</formula>
    </cfRule>
    <cfRule type="containsText" dxfId="458" priority="36" operator="containsText" text="Moderado">
      <formula>NOT(ISERROR(SEARCH("Moderado",M50)))</formula>
    </cfRule>
    <cfRule type="containsText" dxfId="457" priority="37" operator="containsText" text="Menor">
      <formula>NOT(ISERROR(SEARCH("Menor",M50)))</formula>
    </cfRule>
    <cfRule type="containsText" dxfId="456" priority="38" operator="containsText" text="Leve">
      <formula>NOT(ISERROR(SEARCH("Leve",M50)))</formula>
    </cfRule>
  </conditionalFormatting>
  <conditionalFormatting sqref="N40">
    <cfRule type="containsText" dxfId="455" priority="301" operator="containsText" text="Extremo">
      <formula>NOT(ISERROR(SEARCH("Extremo",N40)))</formula>
    </cfRule>
    <cfRule type="containsText" dxfId="454" priority="302" operator="containsText" text="Alto">
      <formula>NOT(ISERROR(SEARCH("Alto",N40)))</formula>
    </cfRule>
    <cfRule type="containsText" dxfId="453" priority="303" operator="containsText" text="Bajo">
      <formula>NOT(ISERROR(SEARCH("Bajo",N40)))</formula>
    </cfRule>
    <cfRule type="containsText" dxfId="452" priority="304" operator="containsText" text="Moderado">
      <formula>NOT(ISERROR(SEARCH("Moderado",N40)))</formula>
    </cfRule>
  </conditionalFormatting>
  <conditionalFormatting sqref="N8:O8">
    <cfRule type="containsText" dxfId="451" priority="88" operator="containsText" text="3- Moderado">
      <formula>NOT(ISERROR(SEARCH("3- Moderado",N8)))</formula>
    </cfRule>
    <cfRule type="containsText" dxfId="450" priority="89" operator="containsText" text="6- Moderado">
      <formula>NOT(ISERROR(SEARCH("6- Moderado",N8)))</formula>
    </cfRule>
    <cfRule type="containsText" dxfId="449" priority="90" operator="containsText" text="4- Moderado">
      <formula>NOT(ISERROR(SEARCH("4- Moderado",N8)))</formula>
    </cfRule>
    <cfRule type="containsText" dxfId="448" priority="91" operator="containsText" text="3- Bajo">
      <formula>NOT(ISERROR(SEARCH("3- Bajo",N8)))</formula>
    </cfRule>
    <cfRule type="containsText" dxfId="447" priority="92" operator="containsText" text="4- Bajo">
      <formula>NOT(ISERROR(SEARCH("4- Bajo",N8)))</formula>
    </cfRule>
    <cfRule type="containsText" dxfId="446" priority="93" operator="containsText" text="1- Bajo">
      <formula>NOT(ISERROR(SEARCH("1- Bajo",N8)))</formula>
    </cfRule>
  </conditionalFormatting>
  <conditionalFormatting sqref="N10:O10 N20:O20">
    <cfRule type="containsText" dxfId="445" priority="1400" operator="containsText" text="Extremo">
      <formula>NOT(ISERROR(SEARCH("Extremo",N10)))</formula>
    </cfRule>
    <cfRule type="containsText" dxfId="444" priority="1401" operator="containsText" text="Alto">
      <formula>NOT(ISERROR(SEARCH("Alto",N10)))</formula>
    </cfRule>
    <cfRule type="containsText" dxfId="443" priority="1402" operator="containsText" text="Bajo">
      <formula>NOT(ISERROR(SEARCH("Bajo",N10)))</formula>
    </cfRule>
    <cfRule type="containsText" dxfId="442" priority="1403" operator="containsText" text="Moderado">
      <formula>NOT(ISERROR(SEARCH("Moderado",N10)))</formula>
    </cfRule>
  </conditionalFormatting>
  <conditionalFormatting sqref="N30:O30">
    <cfRule type="containsText" dxfId="441" priority="556" operator="containsText" text="Extremo">
      <formula>NOT(ISERROR(SEARCH("Extremo",N30)))</formula>
    </cfRule>
    <cfRule type="containsText" dxfId="440" priority="557" operator="containsText" text="Alto">
      <formula>NOT(ISERROR(SEARCH("Alto",N30)))</formula>
    </cfRule>
    <cfRule type="containsText" dxfId="439" priority="558" operator="containsText" text="Bajo">
      <formula>NOT(ISERROR(SEARCH("Bajo",N30)))</formula>
    </cfRule>
    <cfRule type="containsText" dxfId="438" priority="559" operator="containsText" text="Moderado">
      <formula>NOT(ISERROR(SEARCH("Moderado",N30)))</formula>
    </cfRule>
  </conditionalFormatting>
  <conditionalFormatting sqref="N50:O50 N60 N70">
    <cfRule type="containsText" dxfId="437" priority="11" operator="containsText" text="Extremo">
      <formula>NOT(ISERROR(SEARCH("Extremo",N50)))</formula>
    </cfRule>
    <cfRule type="containsText" dxfId="436" priority="12" operator="containsText" text="Alto">
      <formula>NOT(ISERROR(SEARCH("Alto",N50)))</formula>
    </cfRule>
    <cfRule type="containsText" dxfId="435" priority="13" operator="containsText" text="Bajo">
      <formula>NOT(ISERROR(SEARCH("Bajo",N50)))</formula>
    </cfRule>
    <cfRule type="containsText" dxfId="434" priority="14" operator="containsText" text="Moderado">
      <formula>NOT(ISERROR(SEARCH("Moderado",N50)))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3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3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5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53"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297" operator="containsText" id="{D436F923-F977-49E8-A9BC-35019D59248C}">
            <xm:f>NOT(ISERROR(SEARCH('8- Políticas de Administración '!$B$5,H40)))</xm:f>
            <xm:f>'8- Políticas de Administración '!$B$5</xm:f>
            <x14:dxf>
              <font>
                <color rgb="FF006100"/>
              </font>
              <fill>
                <patternFill>
                  <bgColor rgb="FFC6EFCE"/>
                </patternFill>
              </fill>
            </x14:dxf>
          </x14:cfRule>
          <x14:cfRule type="containsText" priority="298" operator="containsText" id="{C05DEBD8-5F62-4C3A-932D-505A9ABAE6DF}">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7" zoomScale="71" zoomScaleNormal="71" zoomScalePageLayoutView="70" workbookViewId="0">
      <pane xSplit="5" ySplit="3" topLeftCell="F65" activePane="bottomRight" state="frozen"/>
      <selection activeCell="A7" sqref="A7"/>
      <selection pane="topRight" activeCell="F7" sqref="F7"/>
      <selection pane="bottomLeft" activeCell="A10" sqref="A10"/>
      <selection pane="bottomRight" activeCell="I72" sqref="I72"/>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5.85546875" customWidth="1"/>
    <col min="8" max="8" width="14.7109375" bestFit="1" customWidth="1"/>
    <col min="9" max="9" width="17.42578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05"/>
      <c r="B1" s="506"/>
      <c r="C1" s="507"/>
      <c r="D1" s="47"/>
      <c r="E1" s="501" t="s">
        <v>248</v>
      </c>
      <c r="F1" s="502"/>
      <c r="G1" s="502"/>
      <c r="H1" s="502"/>
      <c r="I1" s="502"/>
      <c r="J1" s="502"/>
      <c r="K1" s="502"/>
      <c r="L1" s="502"/>
      <c r="M1" s="502"/>
      <c r="N1" s="502"/>
      <c r="O1" s="502"/>
      <c r="P1" s="502"/>
      <c r="Q1" s="502"/>
      <c r="R1" s="502"/>
      <c r="S1" s="502"/>
      <c r="T1" s="502"/>
      <c r="U1" s="502"/>
      <c r="V1" s="50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8"/>
      <c r="B2" s="469"/>
      <c r="C2" s="509"/>
      <c r="D2" s="47"/>
      <c r="E2" s="503"/>
      <c r="F2" s="504"/>
      <c r="G2" s="504"/>
      <c r="H2" s="504"/>
      <c r="I2" s="504"/>
      <c r="J2" s="504"/>
      <c r="K2" s="504"/>
      <c r="L2" s="504"/>
      <c r="M2" s="504"/>
      <c r="N2" s="504"/>
      <c r="O2" s="504"/>
      <c r="P2" s="504"/>
      <c r="Q2" s="504"/>
      <c r="R2" s="504"/>
      <c r="S2" s="504"/>
      <c r="T2" s="504"/>
      <c r="U2" s="504"/>
      <c r="V2" s="50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8"/>
      <c r="B3" s="469"/>
      <c r="C3" s="509"/>
      <c r="D3" s="156"/>
      <c r="E3" s="503"/>
      <c r="F3" s="504"/>
      <c r="G3" s="504"/>
      <c r="H3" s="504"/>
      <c r="I3" s="504"/>
      <c r="J3" s="504"/>
      <c r="K3" s="504"/>
      <c r="L3" s="504"/>
      <c r="M3" s="504"/>
      <c r="N3" s="504"/>
      <c r="O3" s="504"/>
      <c r="P3" s="504"/>
      <c r="Q3" s="504"/>
      <c r="R3" s="504"/>
      <c r="S3" s="504"/>
      <c r="T3" s="504"/>
      <c r="U3" s="504"/>
      <c r="V3" s="50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3" t="s">
        <v>0</v>
      </c>
      <c r="B4" s="443"/>
      <c r="C4" s="523" t="s">
        <v>299</v>
      </c>
      <c r="D4" s="523"/>
      <c r="E4" s="523"/>
      <c r="F4" s="523"/>
      <c r="G4" s="523"/>
      <c r="H4" s="523"/>
      <c r="I4" s="523"/>
      <c r="J4" s="523"/>
      <c r="K4" s="523"/>
      <c r="L4" s="523"/>
      <c r="M4" s="523"/>
      <c r="N4" s="523"/>
      <c r="O4" s="523"/>
      <c r="P4" s="523"/>
      <c r="Q4" s="523"/>
      <c r="R4" s="523"/>
      <c r="S4" s="523"/>
      <c r="T4" s="523"/>
      <c r="U4" s="523"/>
      <c r="V4" s="52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43" t="s">
        <v>1</v>
      </c>
      <c r="B5" s="443"/>
      <c r="C5" s="525" t="s">
        <v>353</v>
      </c>
      <c r="D5" s="525"/>
      <c r="E5" s="525"/>
      <c r="F5" s="525"/>
      <c r="G5" s="525"/>
      <c r="H5" s="525"/>
      <c r="I5" s="525"/>
      <c r="J5" s="525"/>
      <c r="K5" s="525"/>
      <c r="L5" s="525"/>
      <c r="M5" s="525"/>
      <c r="N5" s="525"/>
      <c r="O5" s="525"/>
      <c r="P5" s="525"/>
      <c r="Q5" s="525"/>
      <c r="R5" s="525"/>
      <c r="S5" s="525"/>
      <c r="T5" s="525"/>
      <c r="U5" s="525"/>
      <c r="V5" s="52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3" t="s">
        <v>2</v>
      </c>
      <c r="B6" s="443"/>
      <c r="C6" s="523" t="s">
        <v>300</v>
      </c>
      <c r="D6" s="523"/>
      <c r="E6" s="523"/>
      <c r="F6" s="523"/>
      <c r="G6" s="523"/>
      <c r="H6" s="523"/>
      <c r="I6" s="523"/>
      <c r="J6" s="523"/>
      <c r="K6" s="523"/>
      <c r="L6" s="523"/>
      <c r="M6" s="523"/>
      <c r="N6" s="523"/>
      <c r="O6" s="523"/>
      <c r="P6" s="523"/>
      <c r="Q6" s="523"/>
      <c r="R6" s="523"/>
      <c r="S6" s="523"/>
      <c r="T6" s="523"/>
      <c r="U6" s="523"/>
      <c r="V6" s="52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0" t="s">
        <v>116</v>
      </c>
      <c r="B7" s="510"/>
      <c r="C7" s="510"/>
      <c r="D7" s="511" t="s">
        <v>117</v>
      </c>
      <c r="E7" s="462"/>
      <c r="F7" s="462"/>
      <c r="G7" s="462"/>
      <c r="H7" s="462"/>
      <c r="I7" s="462"/>
      <c r="J7" s="462"/>
      <c r="K7" s="462"/>
      <c r="L7" s="462"/>
      <c r="M7" s="462"/>
      <c r="N7" s="462"/>
      <c r="O7" s="462"/>
      <c r="P7" s="462"/>
      <c r="Q7" s="462"/>
      <c r="R7" s="463"/>
      <c r="S7" s="132"/>
      <c r="T7" s="510" t="s">
        <v>118</v>
      </c>
      <c r="U7" s="510"/>
      <c r="V7" s="51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2" t="s">
        <v>12</v>
      </c>
      <c r="B8" s="513" t="s">
        <v>113</v>
      </c>
      <c r="C8" s="515" t="s">
        <v>115</v>
      </c>
      <c r="D8" s="517" t="s">
        <v>6</v>
      </c>
      <c r="E8" s="519" t="s">
        <v>169</v>
      </c>
      <c r="F8" s="520" t="s">
        <v>230</v>
      </c>
      <c r="G8" s="521"/>
      <c r="H8" s="521"/>
      <c r="I8" s="521"/>
      <c r="J8" s="521"/>
      <c r="K8" s="522"/>
      <c r="L8" s="520" t="s">
        <v>232</v>
      </c>
      <c r="M8" s="521"/>
      <c r="N8" s="521"/>
      <c r="O8" s="521"/>
      <c r="P8" s="521"/>
      <c r="Q8" s="521"/>
      <c r="R8" s="521"/>
      <c r="S8" s="522"/>
      <c r="T8" s="61"/>
      <c r="U8" s="62"/>
      <c r="V8" s="90" t="s">
        <v>175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70"/>
      <c r="B9" s="514"/>
      <c r="C9" s="516"/>
      <c r="D9" s="518"/>
      <c r="E9" s="447"/>
      <c r="F9" s="52" t="s">
        <v>160</v>
      </c>
      <c r="G9" s="52" t="s">
        <v>161</v>
      </c>
      <c r="H9" s="52" t="s">
        <v>228</v>
      </c>
      <c r="I9" s="52" t="s">
        <v>162</v>
      </c>
      <c r="J9" s="128" t="s">
        <v>158</v>
      </c>
      <c r="K9" s="52" t="s">
        <v>229</v>
      </c>
      <c r="L9" s="52" t="s">
        <v>152</v>
      </c>
      <c r="M9" s="125" t="s">
        <v>170</v>
      </c>
      <c r="N9" s="52" t="s">
        <v>174</v>
      </c>
      <c r="O9" s="52" t="s">
        <v>163</v>
      </c>
      <c r="P9" s="52" t="s">
        <v>173</v>
      </c>
      <c r="Q9" s="52" t="s">
        <v>234</v>
      </c>
      <c r="R9" s="128" t="s">
        <v>158</v>
      </c>
      <c r="S9" s="52" t="s">
        <v>235</v>
      </c>
      <c r="T9" s="55" t="s">
        <v>171</v>
      </c>
      <c r="U9" s="55" t="s">
        <v>172</v>
      </c>
      <c r="V9" s="56" t="s">
        <v>159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71" customHeight="1">
      <c r="A10" s="437">
        <f>'5- Identificación de Riesgos'!A10</f>
        <v>1</v>
      </c>
      <c r="B10" s="425" t="str">
        <f>'[4]5- Identificación de Riesgos'!B10</f>
        <v xml:space="preserve">Posibilidad de registro y pago equivocado, tardío y sin el cumplimiento de requisitos  de las obligaciones de la Enrtidad </v>
      </c>
      <c r="C10" s="177" t="str">
        <f>'[4]5- Identificación de Riesgos'!D10</f>
        <v>1. Desatender los pagos con un sistema dual, que significa que son revisados y lanzados por un usuario y verificados y aprobados por otro.</v>
      </c>
      <c r="D10" s="174"/>
      <c r="E10" s="169" t="s">
        <v>507</v>
      </c>
      <c r="F10" s="162" t="s">
        <v>301</v>
      </c>
      <c r="G10" s="162" t="s">
        <v>301</v>
      </c>
      <c r="H10" s="162" t="s">
        <v>302</v>
      </c>
      <c r="I10" s="162" t="s">
        <v>302</v>
      </c>
      <c r="J10" s="168">
        <f>COUNTIF(F10:I10,"SI")/4</f>
        <v>0.5</v>
      </c>
      <c r="K10" s="495">
        <f>AVERAGE(J10:J19)</f>
        <v>0.52500000000000002</v>
      </c>
      <c r="L10" s="159" t="str">
        <f>'5- Identificación de Riesgos'!I10</f>
        <v>Afectación de reputacion,imagén,  credibilidad, satisfacción de usuarios y PI</v>
      </c>
      <c r="M10" s="169"/>
      <c r="N10" s="162"/>
      <c r="O10" s="162"/>
      <c r="P10" s="162"/>
      <c r="Q10" s="162"/>
      <c r="R10" s="168">
        <f>SUM(COUNTIF(N10,"SI")*25%,COUNTIF(O10,"SI")*40%,COUNTIF(P10,"SI")*25%,COUNTIF(Q10,"SI")*10%)</f>
        <v>0</v>
      </c>
      <c r="S10" s="495">
        <f>AVERAGE(R10:R19)</f>
        <v>0</v>
      </c>
      <c r="T10" s="43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2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9" t="str">
        <f>CONCATENATE(VLOOKUP((LEFT(T10,LEN(T10)-4)&amp;LEFT(U10,LEN(U10)-4)),'9- Matriz de Calor '!$D$18:$E$42,2,0)," - ",RIGHT(T10,1)*RIGHT(U10,1))</f>
        <v>Bajo - 2</v>
      </c>
    </row>
    <row r="11" spans="1:278" ht="84.75" customHeight="1">
      <c r="A11" s="438"/>
      <c r="B11" s="426"/>
      <c r="C11" s="178" t="str">
        <f>'[4]5- Identificación de Riesgos'!D11</f>
        <v xml:space="preserve">2. Revisión insuficiente de los documentos físicos por parte del perfil autorizador endoso </v>
      </c>
      <c r="D11" s="172"/>
      <c r="E11" s="170" t="s">
        <v>508</v>
      </c>
      <c r="F11" s="162" t="s">
        <v>301</v>
      </c>
      <c r="G11" s="162" t="s">
        <v>301</v>
      </c>
      <c r="H11" s="93" t="s">
        <v>302</v>
      </c>
      <c r="I11" s="162" t="s">
        <v>302</v>
      </c>
      <c r="J11" s="166">
        <f t="shared" ref="J11:J29" si="0">COUNTIF(F11:I11,"SI")/4</f>
        <v>0.5</v>
      </c>
      <c r="K11" s="496"/>
      <c r="L11" s="160" t="str">
        <f>'5- Identificación de Riesgos'!I11</f>
        <v>Afectación Económica</v>
      </c>
      <c r="M11" s="170"/>
      <c r="N11" s="162"/>
      <c r="O11" s="162"/>
      <c r="P11" s="162"/>
      <c r="Q11" s="162"/>
      <c r="R11" s="166">
        <f t="shared" ref="R11:R29" si="1">SUM(COUNTIF(N11,"SI")*25%,COUNTIF(O11,"SI")*40%,COUNTIF(P11,"SI")*25%,COUNTIF(Q11,"SI")*10%)</f>
        <v>0</v>
      </c>
      <c r="S11" s="496"/>
      <c r="T11" s="432"/>
      <c r="U11" s="426"/>
      <c r="V11" s="420"/>
    </row>
    <row r="12" spans="1:278" ht="114.75">
      <c r="A12" s="438"/>
      <c r="B12" s="426"/>
      <c r="C12" s="178" t="str">
        <f>'[4]5- Identificación de Riesgos'!D12</f>
        <v xml:space="preserve">3. Inconsistencia de la información en los actos administrativos </v>
      </c>
      <c r="D12" s="172"/>
      <c r="E12" s="170" t="s">
        <v>509</v>
      </c>
      <c r="F12" s="162" t="s">
        <v>301</v>
      </c>
      <c r="G12" s="162" t="s">
        <v>301</v>
      </c>
      <c r="H12" s="162" t="s">
        <v>301</v>
      </c>
      <c r="I12" s="162" t="s">
        <v>302</v>
      </c>
      <c r="J12" s="166">
        <f t="shared" si="0"/>
        <v>0.25</v>
      </c>
      <c r="K12" s="496"/>
      <c r="L12" s="160" t="str">
        <f>'5- Identificación de Riesgos'!I12</f>
        <v>Incumplimiento de las metas establecidas</v>
      </c>
      <c r="M12" s="170"/>
      <c r="N12" s="162"/>
      <c r="O12" s="162"/>
      <c r="P12" s="162"/>
      <c r="Q12" s="162"/>
      <c r="R12" s="166">
        <f t="shared" si="1"/>
        <v>0</v>
      </c>
      <c r="S12" s="496"/>
      <c r="T12" s="432"/>
      <c r="U12" s="426"/>
      <c r="V12" s="420"/>
    </row>
    <row r="13" spans="1:278" ht="94.5" customHeight="1">
      <c r="A13" s="438"/>
      <c r="B13" s="426"/>
      <c r="C13" s="178" t="str">
        <f>'[4]5- Identificación de Riesgos'!D13</f>
        <v>4. Demora en la radicación de cuentas por las diferentes dependencias de la DEAJ para generar los pagos de contratistas,  gastos de personal, gastos generales, y demás pagos de la entidad.</v>
      </c>
      <c r="D13" s="172"/>
      <c r="E13" s="170" t="s">
        <v>510</v>
      </c>
      <c r="F13" s="160" t="s">
        <v>302</v>
      </c>
      <c r="G13" s="160" t="s">
        <v>302</v>
      </c>
      <c r="H13" s="160" t="s">
        <v>302</v>
      </c>
      <c r="I13" s="160" t="s">
        <v>302</v>
      </c>
      <c r="J13" s="166">
        <f t="shared" si="0"/>
        <v>1</v>
      </c>
      <c r="K13" s="496"/>
      <c r="L13" s="160">
        <f>'5- Identificación de Riesgos'!I13</f>
        <v>0</v>
      </c>
      <c r="M13" s="170"/>
      <c r="N13" s="160"/>
      <c r="O13" s="160"/>
      <c r="P13" s="160"/>
      <c r="Q13" s="160"/>
      <c r="R13" s="166">
        <f t="shared" si="1"/>
        <v>0</v>
      </c>
      <c r="S13" s="496"/>
      <c r="T13" s="432"/>
      <c r="U13" s="426"/>
      <c r="V13" s="420"/>
    </row>
    <row r="14" spans="1:278" ht="176.25" customHeight="1">
      <c r="A14" s="438"/>
      <c r="B14" s="426"/>
      <c r="C14" s="178" t="str">
        <f>'[4]5- Identificación de Riesgos'!D14</f>
        <v>5. Insuficiencia de PAC para el cumplimiento de obligaciones económicas frente a terceros</v>
      </c>
      <c r="D14" s="172"/>
      <c r="E14" s="172" t="s">
        <v>511</v>
      </c>
      <c r="F14" s="160" t="s">
        <v>301</v>
      </c>
      <c r="G14" s="160" t="s">
        <v>301</v>
      </c>
      <c r="H14" s="160" t="s">
        <v>302</v>
      </c>
      <c r="I14" s="160" t="s">
        <v>302</v>
      </c>
      <c r="J14" s="166">
        <f t="shared" si="0"/>
        <v>0.5</v>
      </c>
      <c r="K14" s="496"/>
      <c r="L14" s="160">
        <f>'5- Identificación de Riesgos'!I14</f>
        <v>0</v>
      </c>
      <c r="M14" s="170"/>
      <c r="N14" s="160"/>
      <c r="O14" s="160"/>
      <c r="P14" s="160"/>
      <c r="Q14" s="160"/>
      <c r="R14" s="166">
        <f t="shared" si="1"/>
        <v>0</v>
      </c>
      <c r="S14" s="496"/>
      <c r="T14" s="432"/>
      <c r="U14" s="426"/>
      <c r="V14" s="420"/>
    </row>
    <row r="15" spans="1:278" ht="105">
      <c r="A15" s="438"/>
      <c r="B15" s="524"/>
      <c r="C15" s="178" t="str">
        <f>'[4]5-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203"/>
      <c r="E15" s="203" t="s">
        <v>512</v>
      </c>
      <c r="F15" s="202" t="s">
        <v>301</v>
      </c>
      <c r="G15" s="202" t="s">
        <v>301</v>
      </c>
      <c r="H15" s="202" t="s">
        <v>302</v>
      </c>
      <c r="I15" s="202" t="s">
        <v>302</v>
      </c>
      <c r="J15" s="166">
        <f t="shared" si="0"/>
        <v>0.5</v>
      </c>
      <c r="K15" s="496"/>
      <c r="L15" s="160">
        <f>'5- Identificación de Riesgos'!I15</f>
        <v>0</v>
      </c>
      <c r="M15" s="182"/>
      <c r="N15" s="202"/>
      <c r="O15" s="202"/>
      <c r="P15" s="202"/>
      <c r="Q15" s="202"/>
      <c r="R15" s="166">
        <f t="shared" si="1"/>
        <v>0</v>
      </c>
      <c r="S15" s="496"/>
      <c r="T15" s="432"/>
      <c r="U15" s="426"/>
      <c r="V15" s="420"/>
    </row>
    <row r="16" spans="1:278" ht="105">
      <c r="A16" s="438"/>
      <c r="B16" s="524"/>
      <c r="C16" s="178" t="str">
        <f>'[4]5- Identificación de Riesgos'!D16</f>
        <v xml:space="preserve">7. Incumplimiento de las Unidades Ejecutoras del presupuesto de los lineamientos definidos por el SIIF Nación en cuanto a que el pago debe realizarse a beneficiario final. </v>
      </c>
      <c r="D16" s="203"/>
      <c r="E16" s="301" t="s">
        <v>549</v>
      </c>
      <c r="F16" s="202" t="s">
        <v>301</v>
      </c>
      <c r="G16" s="202" t="s">
        <v>301</v>
      </c>
      <c r="H16" s="202" t="s">
        <v>302</v>
      </c>
      <c r="I16" s="202" t="s">
        <v>302</v>
      </c>
      <c r="J16" s="166">
        <f t="shared" si="0"/>
        <v>0.5</v>
      </c>
      <c r="K16" s="496"/>
      <c r="L16" s="160">
        <f>'5- Identificación de Riesgos'!I16</f>
        <v>0</v>
      </c>
      <c r="M16" s="182"/>
      <c r="N16" s="202"/>
      <c r="O16" s="202"/>
      <c r="P16" s="202"/>
      <c r="Q16" s="202"/>
      <c r="R16" s="166">
        <f t="shared" si="1"/>
        <v>0</v>
      </c>
      <c r="S16" s="496"/>
      <c r="T16" s="432"/>
      <c r="U16" s="426"/>
      <c r="V16" s="420"/>
    </row>
    <row r="17" spans="1:22" ht="180">
      <c r="A17" s="438"/>
      <c r="B17" s="524"/>
      <c r="C17" s="178" t="str">
        <f>'[4]5- Identificación de Riesgos'!D17</f>
        <v>8. Tramite sin el lleno de los requisitos lo cual impide el pago y por ende afecta el resultado de los estándares.</v>
      </c>
      <c r="D17" s="203"/>
      <c r="E17" s="301" t="s">
        <v>550</v>
      </c>
      <c r="F17" s="202" t="s">
        <v>301</v>
      </c>
      <c r="G17" s="311" t="s">
        <v>301</v>
      </c>
      <c r="H17" s="202" t="s">
        <v>302</v>
      </c>
      <c r="I17" s="202" t="s">
        <v>302</v>
      </c>
      <c r="J17" s="166">
        <f t="shared" si="0"/>
        <v>0.5</v>
      </c>
      <c r="K17" s="496"/>
      <c r="L17" s="160">
        <f>'5- Identificación de Riesgos'!I17</f>
        <v>0</v>
      </c>
      <c r="M17" s="182"/>
      <c r="N17" s="202"/>
      <c r="O17" s="202"/>
      <c r="P17" s="202"/>
      <c r="Q17" s="202"/>
      <c r="R17" s="166">
        <f t="shared" si="1"/>
        <v>0</v>
      </c>
      <c r="S17" s="496"/>
      <c r="T17" s="432"/>
      <c r="U17" s="426"/>
      <c r="V17" s="420"/>
    </row>
    <row r="18" spans="1:22" ht="120">
      <c r="A18" s="438"/>
      <c r="B18" s="524"/>
      <c r="C18" s="178" t="str">
        <f>'[4]5- Identificación de Riesgos'!D18</f>
        <v xml:space="preserve">9. Ausencia o Inconsistencia en la información de la  cuenta bancaria, despacho y/o número del proceso, reportada en el acto administrativo. </v>
      </c>
      <c r="D18" s="203"/>
      <c r="E18" s="301" t="s">
        <v>551</v>
      </c>
      <c r="F18" s="202" t="s">
        <v>301</v>
      </c>
      <c r="G18" s="202" t="s">
        <v>301</v>
      </c>
      <c r="H18" s="202" t="s">
        <v>302</v>
      </c>
      <c r="I18" s="202" t="s">
        <v>302</v>
      </c>
      <c r="J18" s="166">
        <f t="shared" si="0"/>
        <v>0.5</v>
      </c>
      <c r="K18" s="496"/>
      <c r="L18" s="160">
        <f>'5- Identificación de Riesgos'!I18</f>
        <v>0</v>
      </c>
      <c r="M18" s="182"/>
      <c r="N18" s="202"/>
      <c r="O18" s="202"/>
      <c r="P18" s="202"/>
      <c r="Q18" s="202"/>
      <c r="R18" s="166">
        <f t="shared" si="1"/>
        <v>0</v>
      </c>
      <c r="S18" s="496"/>
      <c r="T18" s="432"/>
      <c r="U18" s="426"/>
      <c r="V18" s="420"/>
    </row>
    <row r="19" spans="1:22" ht="141" thickBot="1">
      <c r="A19" s="439"/>
      <c r="B19" s="427"/>
      <c r="C19" s="179" t="str">
        <f>'[4]5- Identificación de Riesgos'!D19</f>
        <v>10. Falta de verificación integral y detallada de la documentación con relación a los requisitos exigidos en los contratos o en las leyes vigentes</v>
      </c>
      <c r="D19" s="173"/>
      <c r="E19" s="302" t="s">
        <v>550</v>
      </c>
      <c r="F19" s="202" t="s">
        <v>301</v>
      </c>
      <c r="G19" s="202" t="s">
        <v>301</v>
      </c>
      <c r="H19" s="202" t="s">
        <v>302</v>
      </c>
      <c r="I19" s="202" t="s">
        <v>302</v>
      </c>
      <c r="J19" s="167">
        <f t="shared" si="0"/>
        <v>0.5</v>
      </c>
      <c r="K19" s="497"/>
      <c r="L19" s="161">
        <f>'5- Identificación de Riesgos'!I19</f>
        <v>0</v>
      </c>
      <c r="M19" s="183"/>
      <c r="N19" s="161"/>
      <c r="O19" s="161"/>
      <c r="P19" s="161"/>
      <c r="Q19" s="161"/>
      <c r="R19" s="167">
        <f t="shared" si="1"/>
        <v>0</v>
      </c>
      <c r="S19" s="497"/>
      <c r="T19" s="433"/>
      <c r="U19" s="427"/>
      <c r="V19" s="421"/>
    </row>
    <row r="20" spans="1:22" ht="102.75" customHeight="1">
      <c r="A20" s="437">
        <f>'5- Identificación de Riesgos'!A20</f>
        <v>2</v>
      </c>
      <c r="B20" s="425" t="str">
        <f>'[4]5- Identificación de Riesgos'!B20</f>
        <v xml:space="preserve">Registrar o emitir  CDP con rubro presupuestal diferente al indicado en la solicitud </v>
      </c>
      <c r="C20" s="177" t="str">
        <f>'[4]5- Identificación de Riesgos'!D20</f>
        <v>Falta de controles</v>
      </c>
      <c r="D20" s="174"/>
      <c r="E20" s="169" t="s">
        <v>513</v>
      </c>
      <c r="F20" s="159" t="s">
        <v>301</v>
      </c>
      <c r="G20" s="159" t="s">
        <v>301</v>
      </c>
      <c r="H20" s="159" t="s">
        <v>302</v>
      </c>
      <c r="I20" s="159" t="s">
        <v>302</v>
      </c>
      <c r="J20" s="168">
        <f t="shared" si="0"/>
        <v>0.5</v>
      </c>
      <c r="K20" s="495">
        <f>AVERAGE(J20:J29)</f>
        <v>0.15</v>
      </c>
      <c r="L20" s="159" t="str">
        <f>'5- Identificación de Riesgos'!I20</f>
        <v>Afectación de reputacion,imagén,  credibilidad, satisfacción de usuarios y PI</v>
      </c>
      <c r="M20" s="184"/>
      <c r="N20" s="159"/>
      <c r="O20" s="159"/>
      <c r="P20" s="159"/>
      <c r="Q20" s="159"/>
      <c r="R20" s="168">
        <f t="shared" si="1"/>
        <v>0</v>
      </c>
      <c r="S20" s="495">
        <f t="shared" ref="S20" si="2">AVERAGE(R20:R29)</f>
        <v>0</v>
      </c>
      <c r="T20" s="43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2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9" t="str">
        <f>CONCATENATE(VLOOKUP((LEFT(T20,LEN(T20)-4)&amp;LEFT(U20,LEN(U20)-4)),'9- Matriz de Calor '!$D$18:$E$42,2,0)," - ",RIGHT(T20,1)*RIGHT(U20,1))</f>
        <v>Bajo - 2</v>
      </c>
    </row>
    <row r="21" spans="1:22" ht="63.75">
      <c r="A21" s="438"/>
      <c r="B21" s="426"/>
      <c r="C21" s="178" t="str">
        <f>'[4]5- Identificación de Riesgos'!D21</f>
        <v xml:space="preserve">Fallas en los sistemas de información </v>
      </c>
      <c r="D21" s="172"/>
      <c r="E21" s="170" t="s">
        <v>514</v>
      </c>
      <c r="F21" s="160" t="s">
        <v>301</v>
      </c>
      <c r="G21" s="160" t="s">
        <v>301</v>
      </c>
      <c r="H21" s="160" t="s">
        <v>302</v>
      </c>
      <c r="I21" s="160" t="s">
        <v>302</v>
      </c>
      <c r="J21" s="166">
        <f t="shared" si="0"/>
        <v>0.5</v>
      </c>
      <c r="K21" s="496"/>
      <c r="L21" s="160" t="str">
        <f>'5- Identificación de Riesgos'!I21</f>
        <v>Afectación Económica</v>
      </c>
      <c r="M21" s="182"/>
      <c r="N21" s="160"/>
      <c r="O21" s="160"/>
      <c r="P21" s="160"/>
      <c r="Q21" s="160"/>
      <c r="R21" s="166">
        <f t="shared" si="1"/>
        <v>0</v>
      </c>
      <c r="S21" s="496"/>
      <c r="T21" s="432"/>
      <c r="U21" s="426"/>
      <c r="V21" s="420"/>
    </row>
    <row r="22" spans="1:22" ht="102">
      <c r="A22" s="438"/>
      <c r="B22" s="426"/>
      <c r="C22" s="178" t="str">
        <f>'[4]5- Identificación de Riesgos'!D22</f>
        <v>Solicitud de disponibiidad presupuestal cuyo objeto no està acorde con el rubro presupuestal solicitado.</v>
      </c>
      <c r="D22" s="172"/>
      <c r="E22" s="170" t="s">
        <v>513</v>
      </c>
      <c r="F22" s="160" t="s">
        <v>301</v>
      </c>
      <c r="G22" s="160" t="s">
        <v>301</v>
      </c>
      <c r="H22" s="160" t="s">
        <v>302</v>
      </c>
      <c r="I22" s="160" t="s">
        <v>302</v>
      </c>
      <c r="J22" s="166">
        <f t="shared" si="0"/>
        <v>0.5</v>
      </c>
      <c r="K22" s="496"/>
      <c r="L22" s="160" t="str">
        <f>'5- Identificación de Riesgos'!I22</f>
        <v>Incumplimiento de las metas establecidas</v>
      </c>
      <c r="M22" s="182"/>
      <c r="N22" s="160"/>
      <c r="O22" s="160"/>
      <c r="P22" s="160"/>
      <c r="Q22" s="160"/>
      <c r="R22" s="166">
        <f t="shared" si="1"/>
        <v>0</v>
      </c>
      <c r="S22" s="496"/>
      <c r="T22" s="432"/>
      <c r="U22" s="426"/>
      <c r="V22" s="420"/>
    </row>
    <row r="23" spans="1:22">
      <c r="A23" s="438"/>
      <c r="B23" s="426"/>
      <c r="C23" s="178">
        <f>'[4]5- Identificación de Riesgos'!D23</f>
        <v>0</v>
      </c>
      <c r="D23" s="172"/>
      <c r="E23" s="170"/>
      <c r="F23" s="160"/>
      <c r="G23" s="160"/>
      <c r="H23" s="160"/>
      <c r="I23" s="160"/>
      <c r="J23" s="166">
        <f t="shared" si="0"/>
        <v>0</v>
      </c>
      <c r="K23" s="496"/>
      <c r="L23" s="160">
        <f>'5- Identificación de Riesgos'!I23</f>
        <v>0</v>
      </c>
      <c r="M23" s="182"/>
      <c r="N23" s="160"/>
      <c r="O23" s="160"/>
      <c r="P23" s="160"/>
      <c r="Q23" s="160"/>
      <c r="R23" s="166">
        <f t="shared" si="1"/>
        <v>0</v>
      </c>
      <c r="S23" s="496"/>
      <c r="T23" s="432"/>
      <c r="U23" s="426"/>
      <c r="V23" s="420"/>
    </row>
    <row r="24" spans="1:22">
      <c r="A24" s="438"/>
      <c r="B24" s="426"/>
      <c r="C24" s="178">
        <f>'[4]5- Identificación de Riesgos'!D24</f>
        <v>0</v>
      </c>
      <c r="D24" s="172"/>
      <c r="E24" s="172"/>
      <c r="F24" s="160"/>
      <c r="G24" s="160"/>
      <c r="H24" s="160"/>
      <c r="I24" s="160"/>
      <c r="J24" s="166">
        <f t="shared" si="0"/>
        <v>0</v>
      </c>
      <c r="K24" s="496"/>
      <c r="L24" s="160">
        <f>'5- Identificación de Riesgos'!I24</f>
        <v>0</v>
      </c>
      <c r="M24" s="182"/>
      <c r="N24" s="160"/>
      <c r="O24" s="160"/>
      <c r="P24" s="160"/>
      <c r="Q24" s="160"/>
      <c r="R24" s="166">
        <f t="shared" si="1"/>
        <v>0</v>
      </c>
      <c r="S24" s="496"/>
      <c r="T24" s="432"/>
      <c r="U24" s="426"/>
      <c r="V24" s="420"/>
    </row>
    <row r="25" spans="1:22">
      <c r="A25" s="438"/>
      <c r="B25" s="426"/>
      <c r="C25" s="178">
        <f>'[4]5- Identificación de Riesgos'!D25</f>
        <v>0</v>
      </c>
      <c r="D25" s="172"/>
      <c r="E25" s="170"/>
      <c r="F25" s="160"/>
      <c r="G25" s="160"/>
      <c r="H25" s="160"/>
      <c r="I25" s="160"/>
      <c r="J25" s="166">
        <f t="shared" si="0"/>
        <v>0</v>
      </c>
      <c r="K25" s="496"/>
      <c r="L25" s="160">
        <f>'5- Identificación de Riesgos'!I25</f>
        <v>0</v>
      </c>
      <c r="M25" s="182"/>
      <c r="N25" s="160"/>
      <c r="O25" s="160"/>
      <c r="P25" s="160"/>
      <c r="Q25" s="160"/>
      <c r="R25" s="166">
        <f t="shared" si="1"/>
        <v>0</v>
      </c>
      <c r="S25" s="496"/>
      <c r="T25" s="432"/>
      <c r="U25" s="426"/>
      <c r="V25" s="420"/>
    </row>
    <row r="26" spans="1:22">
      <c r="A26" s="438"/>
      <c r="B26" s="426"/>
      <c r="C26" s="178">
        <f>'[4]5- Identificación de Riesgos'!D26</f>
        <v>0</v>
      </c>
      <c r="D26" s="172"/>
      <c r="E26" s="172"/>
      <c r="F26" s="160"/>
      <c r="G26" s="160"/>
      <c r="H26" s="160"/>
      <c r="I26" s="160"/>
      <c r="J26" s="166">
        <f t="shared" si="0"/>
        <v>0</v>
      </c>
      <c r="K26" s="496"/>
      <c r="L26" s="160">
        <f>'5- Identificación de Riesgos'!I26</f>
        <v>0</v>
      </c>
      <c r="M26" s="182"/>
      <c r="N26" s="160"/>
      <c r="O26" s="160"/>
      <c r="P26" s="160"/>
      <c r="Q26" s="160"/>
      <c r="R26" s="166">
        <f t="shared" si="1"/>
        <v>0</v>
      </c>
      <c r="S26" s="496"/>
      <c r="T26" s="432"/>
      <c r="U26" s="426"/>
      <c r="V26" s="420"/>
    </row>
    <row r="27" spans="1:22">
      <c r="A27" s="438"/>
      <c r="B27" s="426"/>
      <c r="C27" s="178">
        <f>'[4]5- Identificación de Riesgos'!D27</f>
        <v>0</v>
      </c>
      <c r="D27" s="172"/>
      <c r="E27" s="172"/>
      <c r="F27" s="160"/>
      <c r="G27" s="160"/>
      <c r="H27" s="160"/>
      <c r="I27" s="160"/>
      <c r="J27" s="166">
        <f t="shared" si="0"/>
        <v>0</v>
      </c>
      <c r="K27" s="496"/>
      <c r="L27" s="160">
        <f>'5- Identificación de Riesgos'!I27</f>
        <v>0</v>
      </c>
      <c r="M27" s="182"/>
      <c r="N27" s="160"/>
      <c r="O27" s="160"/>
      <c r="P27" s="160"/>
      <c r="Q27" s="160"/>
      <c r="R27" s="166">
        <f t="shared" si="1"/>
        <v>0</v>
      </c>
      <c r="S27" s="496"/>
      <c r="T27" s="432"/>
      <c r="U27" s="426"/>
      <c r="V27" s="420"/>
    </row>
    <row r="28" spans="1:22">
      <c r="A28" s="438"/>
      <c r="B28" s="426"/>
      <c r="C28" s="178">
        <f>'[4]5- Identificación de Riesgos'!D28</f>
        <v>0</v>
      </c>
      <c r="D28" s="172"/>
      <c r="E28" s="172"/>
      <c r="F28" s="160"/>
      <c r="G28" s="160"/>
      <c r="H28" s="160"/>
      <c r="I28" s="160"/>
      <c r="J28" s="166">
        <f t="shared" si="0"/>
        <v>0</v>
      </c>
      <c r="K28" s="496"/>
      <c r="L28" s="160">
        <f>'5- Identificación de Riesgos'!I28</f>
        <v>0</v>
      </c>
      <c r="M28" s="182"/>
      <c r="N28" s="160"/>
      <c r="O28" s="160"/>
      <c r="P28" s="160"/>
      <c r="Q28" s="160"/>
      <c r="R28" s="166">
        <f t="shared" si="1"/>
        <v>0</v>
      </c>
      <c r="S28" s="496"/>
      <c r="T28" s="432"/>
      <c r="U28" s="426"/>
      <c r="V28" s="420"/>
    </row>
    <row r="29" spans="1:22" ht="15.75" thickBot="1">
      <c r="A29" s="439"/>
      <c r="B29" s="427"/>
      <c r="C29" s="178">
        <f>'[4]5- Identificación de Riesgos'!D29</f>
        <v>0</v>
      </c>
      <c r="D29" s="173"/>
      <c r="E29" s="180"/>
      <c r="F29" s="161"/>
      <c r="G29" s="161"/>
      <c r="H29" s="161"/>
      <c r="I29" s="161"/>
      <c r="J29" s="167">
        <f t="shared" si="0"/>
        <v>0</v>
      </c>
      <c r="K29" s="497"/>
      <c r="L29" s="161">
        <f>'5- Identificación de Riesgos'!I29</f>
        <v>0</v>
      </c>
      <c r="M29" s="183"/>
      <c r="N29" s="161"/>
      <c r="O29" s="161"/>
      <c r="P29" s="161"/>
      <c r="Q29" s="161"/>
      <c r="R29" s="167">
        <f t="shared" si="1"/>
        <v>0</v>
      </c>
      <c r="S29" s="497"/>
      <c r="T29" s="433"/>
      <c r="U29" s="427"/>
      <c r="V29" s="421"/>
    </row>
    <row r="30" spans="1:22" ht="76.5">
      <c r="A30" s="437">
        <f>'5- Identificación de Riesgos'!A30</f>
        <v>3</v>
      </c>
      <c r="B30" s="425" t="str">
        <f>'[4]5- Identificación de Riesgos'!B30</f>
        <v xml:space="preserve">Incumplimiento de obligaciones tributarias </v>
      </c>
      <c r="C30" s="177" t="str">
        <f>'[4]5- Identificación de Riesgos'!D30</f>
        <v>1. Fallas en los sistemas de información</v>
      </c>
      <c r="D30" s="174"/>
      <c r="E30" s="169" t="s">
        <v>515</v>
      </c>
      <c r="F30" s="281" t="s">
        <v>301</v>
      </c>
      <c r="G30" s="281" t="s">
        <v>301</v>
      </c>
      <c r="H30" s="281" t="s">
        <v>302</v>
      </c>
      <c r="I30" s="281" t="s">
        <v>302</v>
      </c>
      <c r="J30" s="168">
        <f t="shared" ref="J30:J49" si="3">COUNTIF(F30:I30,"SI")/4</f>
        <v>0.5</v>
      </c>
      <c r="K30" s="495">
        <f>AVERAGE(J30:J39)</f>
        <v>0.2</v>
      </c>
      <c r="L30" s="159" t="str">
        <f>'5- Identificación de Riesgos'!I30</f>
        <v>Afectación Económica</v>
      </c>
      <c r="M30" s="184"/>
      <c r="N30" s="159"/>
      <c r="O30" s="159"/>
      <c r="P30" s="159"/>
      <c r="Q30" s="159"/>
      <c r="R30" s="168">
        <f t="shared" ref="R30:R49" si="4">SUM(COUNTIF(N30,"SI")*25%,COUNTIF(O30,"SI")*40%,COUNTIF(P30,"SI")*25%,COUNTIF(Q30,"SI")*10%)</f>
        <v>0</v>
      </c>
      <c r="S30" s="495">
        <f t="shared" ref="S30" si="5">AVERAGE(R30:R39)</f>
        <v>0</v>
      </c>
      <c r="T30" s="43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2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19" t="str">
        <f>CONCATENATE(VLOOKUP((LEFT(T30,LEN(T30)-4)&amp;LEFT(U30,LEN(U30)-4)),'9- Matriz de Calor '!$D$18:$E$42,2,0)," - ",RIGHT(T30,1)*RIGHT(U30,1))</f>
        <v>Moderado - 6</v>
      </c>
    </row>
    <row r="31" spans="1:22" ht="69" customHeight="1">
      <c r="A31" s="438"/>
      <c r="B31" s="426"/>
      <c r="C31" s="178" t="str">
        <f>'[4]5- Identificación de Riesgos'!D31</f>
        <v>2. Ausencia de programas de capacitación institucional en temas tributarios.</v>
      </c>
      <c r="D31" s="172"/>
      <c r="E31" s="170" t="s">
        <v>516</v>
      </c>
      <c r="F31" s="279" t="s">
        <v>301</v>
      </c>
      <c r="G31" s="279" t="s">
        <v>301</v>
      </c>
      <c r="H31" s="279" t="s">
        <v>301</v>
      </c>
      <c r="I31" s="279" t="s">
        <v>302</v>
      </c>
      <c r="J31" s="166">
        <f t="shared" si="3"/>
        <v>0.25</v>
      </c>
      <c r="K31" s="496"/>
      <c r="L31" s="160" t="str">
        <f>'5- Identificación de Riesgos'!I31</f>
        <v>Incumplimiento de las metas establecidas</v>
      </c>
      <c r="M31" s="182"/>
      <c r="N31" s="160"/>
      <c r="O31" s="160"/>
      <c r="P31" s="160"/>
      <c r="Q31" s="160"/>
      <c r="R31" s="166">
        <f t="shared" si="4"/>
        <v>0</v>
      </c>
      <c r="S31" s="496"/>
      <c r="T31" s="432"/>
      <c r="U31" s="426"/>
      <c r="V31" s="420"/>
    </row>
    <row r="32" spans="1:22" ht="63.75">
      <c r="A32" s="438"/>
      <c r="B32" s="426"/>
      <c r="C32" s="178" t="str">
        <f>'[4]5- Identificación de Riesgos'!D32</f>
        <v>3. Rotación del personal o ausencia temporal por vacaciones y licencias.</v>
      </c>
      <c r="D32" s="172"/>
      <c r="E32" s="170" t="s">
        <v>516</v>
      </c>
      <c r="F32" s="279" t="s">
        <v>301</v>
      </c>
      <c r="G32" s="279" t="s">
        <v>301</v>
      </c>
      <c r="H32" s="279" t="s">
        <v>301</v>
      </c>
      <c r="I32" s="279" t="s">
        <v>302</v>
      </c>
      <c r="J32" s="166">
        <f t="shared" si="3"/>
        <v>0.25</v>
      </c>
      <c r="K32" s="496"/>
      <c r="L32" s="160">
        <f>'5- Identificación de Riesgos'!I32</f>
        <v>0</v>
      </c>
      <c r="M32" s="182"/>
      <c r="N32" s="160"/>
      <c r="O32" s="160"/>
      <c r="P32" s="160"/>
      <c r="Q32" s="160"/>
      <c r="R32" s="166">
        <f t="shared" si="4"/>
        <v>0</v>
      </c>
      <c r="S32" s="496"/>
      <c r="T32" s="432"/>
      <c r="U32" s="426"/>
      <c r="V32" s="420"/>
    </row>
    <row r="33" spans="1:22" ht="63.75">
      <c r="A33" s="438"/>
      <c r="B33" s="426"/>
      <c r="C33" s="178" t="str">
        <f>'[4]5- Identificación de Riesgos'!D33</f>
        <v>4. No contar con otro empleado capacitado en el manejo de portales bancarios y aplicativos para el pago de impuestos o seguridad social</v>
      </c>
      <c r="D33" s="172"/>
      <c r="E33" s="170" t="s">
        <v>517</v>
      </c>
      <c r="F33" s="279" t="s">
        <v>301</v>
      </c>
      <c r="G33" s="279" t="s">
        <v>301</v>
      </c>
      <c r="H33" s="279" t="s">
        <v>302</v>
      </c>
      <c r="I33" s="279" t="s">
        <v>302</v>
      </c>
      <c r="J33" s="166">
        <f t="shared" si="3"/>
        <v>0.5</v>
      </c>
      <c r="K33" s="496"/>
      <c r="L33" s="160">
        <f>'5- Identificación de Riesgos'!I33</f>
        <v>0</v>
      </c>
      <c r="M33" s="182"/>
      <c r="N33" s="160"/>
      <c r="O33" s="160"/>
      <c r="P33" s="160"/>
      <c r="Q33" s="160"/>
      <c r="R33" s="166">
        <f t="shared" si="4"/>
        <v>0</v>
      </c>
      <c r="S33" s="496"/>
      <c r="T33" s="432"/>
      <c r="U33" s="426"/>
      <c r="V33" s="420"/>
    </row>
    <row r="34" spans="1:22" ht="81" customHeight="1">
      <c r="A34" s="438"/>
      <c r="B34" s="426"/>
      <c r="C34" s="178" t="str">
        <f>'[4]5- Identificación de Riesgos'!D34</f>
        <v xml:space="preserve">5. Entrega de los documentos por fuera de las fechas límites de pago fijadas los entes rectores. </v>
      </c>
      <c r="D34" s="172"/>
      <c r="E34" s="170" t="s">
        <v>518</v>
      </c>
      <c r="F34" s="279" t="s">
        <v>301</v>
      </c>
      <c r="G34" s="279" t="s">
        <v>301</v>
      </c>
      <c r="H34" s="279" t="s">
        <v>302</v>
      </c>
      <c r="I34" s="279" t="s">
        <v>302</v>
      </c>
      <c r="J34" s="166">
        <f t="shared" si="3"/>
        <v>0.5</v>
      </c>
      <c r="K34" s="496"/>
      <c r="L34" s="160">
        <f>'5- Identificación de Riesgos'!I34</f>
        <v>0</v>
      </c>
      <c r="M34" s="182"/>
      <c r="N34" s="160"/>
      <c r="O34" s="160"/>
      <c r="P34" s="160"/>
      <c r="Q34" s="160"/>
      <c r="R34" s="166">
        <f t="shared" si="4"/>
        <v>0</v>
      </c>
      <c r="S34" s="496"/>
      <c r="T34" s="432"/>
      <c r="U34" s="426"/>
      <c r="V34" s="420"/>
    </row>
    <row r="35" spans="1:22">
      <c r="A35" s="438"/>
      <c r="B35" s="426"/>
      <c r="C35" s="178">
        <f>'[4]5- Identificación de Riesgos'!D35</f>
        <v>0</v>
      </c>
      <c r="D35" s="172"/>
      <c r="E35" s="170"/>
      <c r="F35" s="160"/>
      <c r="G35" s="160"/>
      <c r="H35" s="160"/>
      <c r="I35" s="160"/>
      <c r="J35" s="166">
        <f t="shared" si="3"/>
        <v>0</v>
      </c>
      <c r="K35" s="496"/>
      <c r="L35" s="160">
        <f>'5- Identificación de Riesgos'!I35</f>
        <v>0</v>
      </c>
      <c r="M35" s="182"/>
      <c r="N35" s="160"/>
      <c r="O35" s="160"/>
      <c r="P35" s="160"/>
      <c r="Q35" s="160"/>
      <c r="R35" s="166">
        <f t="shared" si="4"/>
        <v>0</v>
      </c>
      <c r="S35" s="496"/>
      <c r="T35" s="432"/>
      <c r="U35" s="426"/>
      <c r="V35" s="420"/>
    </row>
    <row r="36" spans="1:22">
      <c r="A36" s="438"/>
      <c r="B36" s="426"/>
      <c r="C36" s="178">
        <f>'[4]5- Identificación de Riesgos'!D36</f>
        <v>0</v>
      </c>
      <c r="D36" s="172"/>
      <c r="E36" s="170"/>
      <c r="F36" s="160"/>
      <c r="G36" s="160"/>
      <c r="H36" s="160"/>
      <c r="I36" s="160"/>
      <c r="J36" s="166">
        <f t="shared" si="3"/>
        <v>0</v>
      </c>
      <c r="K36" s="496"/>
      <c r="L36" s="160">
        <f>'5- Identificación de Riesgos'!I36</f>
        <v>0</v>
      </c>
      <c r="M36" s="182"/>
      <c r="N36" s="160"/>
      <c r="O36" s="160"/>
      <c r="P36" s="160"/>
      <c r="Q36" s="160"/>
      <c r="R36" s="166">
        <f t="shared" si="4"/>
        <v>0</v>
      </c>
      <c r="S36" s="496"/>
      <c r="T36" s="432"/>
      <c r="U36" s="426"/>
      <c r="V36" s="420"/>
    </row>
    <row r="37" spans="1:22">
      <c r="A37" s="438"/>
      <c r="B37" s="426"/>
      <c r="C37" s="178">
        <f>'[4]5- Identificación de Riesgos'!D37</f>
        <v>0</v>
      </c>
      <c r="D37" s="172"/>
      <c r="E37" s="170"/>
      <c r="F37" s="160"/>
      <c r="G37" s="160"/>
      <c r="H37" s="160"/>
      <c r="I37" s="160"/>
      <c r="J37" s="166">
        <f t="shared" si="3"/>
        <v>0</v>
      </c>
      <c r="K37" s="496"/>
      <c r="L37" s="160">
        <f>'5- Identificación de Riesgos'!I37</f>
        <v>0</v>
      </c>
      <c r="M37" s="182"/>
      <c r="N37" s="160"/>
      <c r="O37" s="160"/>
      <c r="P37" s="160"/>
      <c r="Q37" s="160"/>
      <c r="R37" s="166">
        <f t="shared" si="4"/>
        <v>0</v>
      </c>
      <c r="S37" s="496"/>
      <c r="T37" s="432"/>
      <c r="U37" s="426"/>
      <c r="V37" s="420"/>
    </row>
    <row r="38" spans="1:22">
      <c r="A38" s="438"/>
      <c r="B38" s="426"/>
      <c r="C38" s="178">
        <f>'[4]5- Identificación de Riesgos'!D38</f>
        <v>0</v>
      </c>
      <c r="D38" s="172"/>
      <c r="E38" s="170"/>
      <c r="F38" s="160"/>
      <c r="G38" s="160"/>
      <c r="H38" s="160"/>
      <c r="I38" s="160"/>
      <c r="J38" s="166">
        <f t="shared" si="3"/>
        <v>0</v>
      </c>
      <c r="K38" s="496"/>
      <c r="L38" s="160">
        <f>'5- Identificación de Riesgos'!I38</f>
        <v>0</v>
      </c>
      <c r="M38" s="182"/>
      <c r="N38" s="160"/>
      <c r="O38" s="160"/>
      <c r="P38" s="160"/>
      <c r="Q38" s="160"/>
      <c r="R38" s="166">
        <f t="shared" si="4"/>
        <v>0</v>
      </c>
      <c r="S38" s="496"/>
      <c r="T38" s="432"/>
      <c r="U38" s="426"/>
      <c r="V38" s="420"/>
    </row>
    <row r="39" spans="1:22" ht="15.75" thickBot="1">
      <c r="A39" s="439"/>
      <c r="B39" s="427"/>
      <c r="C39" s="179">
        <f>'[4]5- Identificación de Riesgos'!D39</f>
        <v>0</v>
      </c>
      <c r="D39" s="173"/>
      <c r="E39" s="180"/>
      <c r="F39" s="161"/>
      <c r="G39" s="161"/>
      <c r="H39" s="161"/>
      <c r="I39" s="161"/>
      <c r="J39" s="167">
        <f t="shared" si="3"/>
        <v>0</v>
      </c>
      <c r="K39" s="497"/>
      <c r="L39" s="161">
        <f>'5- Identificación de Riesgos'!I39</f>
        <v>0</v>
      </c>
      <c r="M39" s="183"/>
      <c r="N39" s="161"/>
      <c r="O39" s="161"/>
      <c r="P39" s="161"/>
      <c r="Q39" s="161"/>
      <c r="R39" s="167">
        <f t="shared" si="4"/>
        <v>0</v>
      </c>
      <c r="S39" s="497"/>
      <c r="T39" s="433"/>
      <c r="U39" s="427"/>
      <c r="V39" s="421"/>
    </row>
    <row r="40" spans="1:22" ht="85.5" customHeight="1" thickBot="1">
      <c r="A40" s="437">
        <f>'5- Identificación de Riesgos'!A40</f>
        <v>5</v>
      </c>
      <c r="B40" s="425" t="str">
        <f>'[4]5- Identificación de Riesgos'!B60</f>
        <v xml:space="preserve">Emitir o presentar  en forma  errada o tardia  los  Balances de la entidad </v>
      </c>
      <c r="C40" s="310" t="str">
        <f>'[4]5- Identificación de Riesgos'!D50</f>
        <v>1. Fallas en los controles</v>
      </c>
      <c r="D40" s="174"/>
      <c r="E40" s="169" t="s">
        <v>563</v>
      </c>
      <c r="F40" s="281" t="s">
        <v>301</v>
      </c>
      <c r="G40" s="281" t="s">
        <v>301</v>
      </c>
      <c r="H40" s="281" t="s">
        <v>302</v>
      </c>
      <c r="I40" s="281" t="s">
        <v>302</v>
      </c>
      <c r="J40" s="168">
        <f t="shared" si="3"/>
        <v>0.5</v>
      </c>
      <c r="K40" s="495">
        <f>AVERAGE(J40:J49)</f>
        <v>0.17499999999999999</v>
      </c>
      <c r="L40" s="159" t="str">
        <f>'5- Identificación de Riesgos'!I40</f>
        <v>Incumplimiento de las metas establecidas</v>
      </c>
      <c r="M40" s="184"/>
      <c r="N40" s="159"/>
      <c r="O40" s="159"/>
      <c r="P40" s="159"/>
      <c r="Q40" s="159"/>
      <c r="R40" s="168">
        <f t="shared" si="4"/>
        <v>0</v>
      </c>
      <c r="S40" s="498">
        <f t="shared" ref="S40" si="6">AVERAGE(R40:R49)</f>
        <v>0</v>
      </c>
      <c r="T40" s="48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Baja - 2</v>
      </c>
      <c r="U40" s="48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92" t="str">
        <f>CONCATENATE(VLOOKUP((LEFT(T40,LEN(T40)-4)&amp;LEFT(U40,LEN(U40)-4)),'9- Matriz de Calor '!$D$18:$E$42,2,0)," - ",RIGHT(T40,1)*RIGHT(U40,1))</f>
        <v>Moderado - 4</v>
      </c>
    </row>
    <row r="41" spans="1:22" ht="128.25" thickBot="1">
      <c r="A41" s="438"/>
      <c r="B41" s="426"/>
      <c r="C41" s="310" t="str">
        <f>'[4]5- Identificación de Riesgos'!D51</f>
        <v xml:space="preserve">2. Fallas en los sistemas de información </v>
      </c>
      <c r="D41" s="172"/>
      <c r="E41" s="170" t="s">
        <v>519</v>
      </c>
      <c r="F41" s="279" t="s">
        <v>301</v>
      </c>
      <c r="G41" s="279" t="s">
        <v>301</v>
      </c>
      <c r="H41" s="309" t="s">
        <v>301</v>
      </c>
      <c r="I41" s="279" t="s">
        <v>302</v>
      </c>
      <c r="J41" s="166">
        <f t="shared" si="3"/>
        <v>0.25</v>
      </c>
      <c r="K41" s="496"/>
      <c r="L41" s="160" t="str">
        <f>'5- Identificación de Riesgos'!I41</f>
        <v>Afectación Económica</v>
      </c>
      <c r="M41" s="182"/>
      <c r="N41" s="160"/>
      <c r="O41" s="160"/>
      <c r="P41" s="160"/>
      <c r="Q41" s="160"/>
      <c r="R41" s="166">
        <f t="shared" si="4"/>
        <v>0</v>
      </c>
      <c r="S41" s="499"/>
      <c r="T41" s="487"/>
      <c r="U41" s="490"/>
      <c r="V41" s="493"/>
    </row>
    <row r="42" spans="1:22" ht="99.75" customHeight="1" thickBot="1">
      <c r="A42" s="438"/>
      <c r="B42" s="426"/>
      <c r="C42" s="310" t="str">
        <f>'[4]5- Identificación de Riesgos'!D52</f>
        <v>3. Recibo de información fuera de tiempo</v>
      </c>
      <c r="D42" s="172"/>
      <c r="E42" s="170" t="s">
        <v>520</v>
      </c>
      <c r="F42" s="279" t="s">
        <v>301</v>
      </c>
      <c r="G42" s="279" t="s">
        <v>301</v>
      </c>
      <c r="H42" s="279" t="s">
        <v>302</v>
      </c>
      <c r="I42" s="279" t="s">
        <v>302</v>
      </c>
      <c r="J42" s="166">
        <f t="shared" si="3"/>
        <v>0.5</v>
      </c>
      <c r="K42" s="496"/>
      <c r="L42" s="160">
        <f>'5- Identificación de Riesgos'!I42</f>
        <v>0</v>
      </c>
      <c r="M42" s="182"/>
      <c r="N42" s="160"/>
      <c r="O42" s="160"/>
      <c r="P42" s="160"/>
      <c r="Q42" s="160"/>
      <c r="R42" s="166">
        <f t="shared" si="4"/>
        <v>0</v>
      </c>
      <c r="S42" s="499"/>
      <c r="T42" s="487"/>
      <c r="U42" s="490"/>
      <c r="V42" s="493"/>
    </row>
    <row r="43" spans="1:22" ht="98.25" customHeight="1" thickBot="1">
      <c r="A43" s="438"/>
      <c r="B43" s="426"/>
      <c r="C43" s="310" t="str">
        <f>'[4]5- Identificación de Riesgos'!D53</f>
        <v>4. Operaciones no registradas</v>
      </c>
      <c r="D43" s="172"/>
      <c r="E43" s="170" t="s">
        <v>521</v>
      </c>
      <c r="F43" s="279" t="s">
        <v>301</v>
      </c>
      <c r="G43" s="279" t="s">
        <v>301</v>
      </c>
      <c r="H43" s="279" t="s">
        <v>301</v>
      </c>
      <c r="I43" s="279" t="s">
        <v>302</v>
      </c>
      <c r="J43" s="166">
        <f t="shared" si="3"/>
        <v>0.25</v>
      </c>
      <c r="K43" s="496"/>
      <c r="L43" s="160">
        <f>'5- Identificación de Riesgos'!I43</f>
        <v>0</v>
      </c>
      <c r="M43" s="182"/>
      <c r="N43" s="160"/>
      <c r="O43" s="160"/>
      <c r="P43" s="160"/>
      <c r="Q43" s="160"/>
      <c r="R43" s="166">
        <f t="shared" si="4"/>
        <v>0</v>
      </c>
      <c r="S43" s="499"/>
      <c r="T43" s="487"/>
      <c r="U43" s="490"/>
      <c r="V43" s="493"/>
    </row>
    <row r="44" spans="1:22" ht="77.25" thickBot="1">
      <c r="A44" s="438"/>
      <c r="B44" s="426"/>
      <c r="C44" s="312" t="str">
        <f>'[4]5- Identificación de Riesgos'!D54</f>
        <v xml:space="preserve">5. Registros errados </v>
      </c>
      <c r="D44" s="313"/>
      <c r="E44" s="314" t="s">
        <v>565</v>
      </c>
      <c r="F44" s="315" t="s">
        <v>301</v>
      </c>
      <c r="G44" s="315" t="s">
        <v>301</v>
      </c>
      <c r="H44" s="315" t="s">
        <v>301</v>
      </c>
      <c r="I44" s="315" t="s">
        <v>302</v>
      </c>
      <c r="J44" s="166">
        <f t="shared" si="3"/>
        <v>0.25</v>
      </c>
      <c r="K44" s="496"/>
      <c r="L44" s="160">
        <f>'5- Identificación de Riesgos'!I44</f>
        <v>0</v>
      </c>
      <c r="M44" s="182"/>
      <c r="N44" s="160"/>
      <c r="O44" s="160"/>
      <c r="P44" s="160"/>
      <c r="Q44" s="160"/>
      <c r="R44" s="166">
        <f t="shared" si="4"/>
        <v>0</v>
      </c>
      <c r="S44" s="499"/>
      <c r="T44" s="487"/>
      <c r="U44" s="490"/>
      <c r="V44" s="493"/>
    </row>
    <row r="45" spans="1:22" ht="15.75" thickBot="1">
      <c r="A45" s="438"/>
      <c r="B45" s="426"/>
      <c r="C45" s="310">
        <f>'[4]5- Identificación de Riesgos'!D55</f>
        <v>0</v>
      </c>
      <c r="D45" s="172"/>
      <c r="E45" s="170"/>
      <c r="F45" s="160"/>
      <c r="G45" s="160"/>
      <c r="H45" s="160"/>
      <c r="I45" s="160"/>
      <c r="J45" s="166">
        <f t="shared" si="3"/>
        <v>0</v>
      </c>
      <c r="K45" s="496"/>
      <c r="L45" s="160">
        <f>'5- Identificación de Riesgos'!I45</f>
        <v>0</v>
      </c>
      <c r="M45" s="182"/>
      <c r="N45" s="160"/>
      <c r="O45" s="160"/>
      <c r="P45" s="160"/>
      <c r="Q45" s="160"/>
      <c r="R45" s="166">
        <f t="shared" si="4"/>
        <v>0</v>
      </c>
      <c r="S45" s="499"/>
      <c r="T45" s="487"/>
      <c r="U45" s="490"/>
      <c r="V45" s="493"/>
    </row>
    <row r="46" spans="1:22" ht="15.75" thickBot="1">
      <c r="A46" s="438"/>
      <c r="B46" s="426"/>
      <c r="C46" s="310">
        <f>'[4]5- Identificación de Riesgos'!D56</f>
        <v>0</v>
      </c>
      <c r="D46" s="172"/>
      <c r="E46" s="170"/>
      <c r="F46" s="160"/>
      <c r="G46" s="160"/>
      <c r="H46" s="160"/>
      <c r="I46" s="160"/>
      <c r="J46" s="166">
        <f t="shared" si="3"/>
        <v>0</v>
      </c>
      <c r="K46" s="496"/>
      <c r="L46" s="160">
        <f>'5- Identificación de Riesgos'!I46</f>
        <v>0</v>
      </c>
      <c r="M46" s="182"/>
      <c r="N46" s="160"/>
      <c r="O46" s="160"/>
      <c r="P46" s="160"/>
      <c r="Q46" s="160"/>
      <c r="R46" s="166">
        <f t="shared" si="4"/>
        <v>0</v>
      </c>
      <c r="S46" s="499"/>
      <c r="T46" s="487"/>
      <c r="U46" s="490"/>
      <c r="V46" s="493"/>
    </row>
    <row r="47" spans="1:22">
      <c r="A47" s="438"/>
      <c r="B47" s="426"/>
      <c r="C47" s="310">
        <f>'[4]5- Identificación de Riesgos'!D57</f>
        <v>0</v>
      </c>
      <c r="D47" s="172"/>
      <c r="E47" s="170"/>
      <c r="F47" s="160"/>
      <c r="G47" s="160"/>
      <c r="H47" s="160"/>
      <c r="I47" s="160"/>
      <c r="J47" s="166">
        <f t="shared" si="3"/>
        <v>0</v>
      </c>
      <c r="K47" s="496"/>
      <c r="L47" s="160">
        <f>'5- Identificación de Riesgos'!I47</f>
        <v>0</v>
      </c>
      <c r="M47" s="182"/>
      <c r="N47" s="160"/>
      <c r="O47" s="160"/>
      <c r="P47" s="160"/>
      <c r="Q47" s="160"/>
      <c r="R47" s="166">
        <f t="shared" si="4"/>
        <v>0</v>
      </c>
      <c r="S47" s="499"/>
      <c r="T47" s="487"/>
      <c r="U47" s="490"/>
      <c r="V47" s="493"/>
    </row>
    <row r="48" spans="1:22">
      <c r="A48" s="438"/>
      <c r="B48" s="426"/>
      <c r="C48" s="178">
        <f>'[4]5- Identificación de Riesgos'!D58</f>
        <v>0</v>
      </c>
      <c r="D48" s="172"/>
      <c r="E48" s="170"/>
      <c r="F48" s="160"/>
      <c r="G48" s="160"/>
      <c r="H48" s="160"/>
      <c r="I48" s="160"/>
      <c r="J48" s="166">
        <f t="shared" si="3"/>
        <v>0</v>
      </c>
      <c r="K48" s="496"/>
      <c r="L48" s="160">
        <f>'5- Identificación de Riesgos'!I48</f>
        <v>0</v>
      </c>
      <c r="M48" s="182"/>
      <c r="N48" s="160"/>
      <c r="O48" s="160"/>
      <c r="P48" s="160"/>
      <c r="Q48" s="160"/>
      <c r="R48" s="166">
        <f t="shared" si="4"/>
        <v>0</v>
      </c>
      <c r="S48" s="499"/>
      <c r="T48" s="487"/>
      <c r="U48" s="490"/>
      <c r="V48" s="493"/>
    </row>
    <row r="49" spans="1:22" ht="15.75" thickBot="1">
      <c r="A49" s="439"/>
      <c r="B49" s="427"/>
      <c r="C49" s="178">
        <f>'[4]5- Identificación de Riesgos'!D59</f>
        <v>0</v>
      </c>
      <c r="D49" s="173"/>
      <c r="E49" s="180"/>
      <c r="F49" s="280"/>
      <c r="G49" s="280"/>
      <c r="H49" s="280"/>
      <c r="I49" s="280"/>
      <c r="J49" s="167">
        <f t="shared" si="3"/>
        <v>0</v>
      </c>
      <c r="K49" s="497"/>
      <c r="L49" s="161">
        <f>'5- Identificación de Riesgos'!I49</f>
        <v>0</v>
      </c>
      <c r="M49" s="183"/>
      <c r="N49" s="161"/>
      <c r="O49" s="161"/>
      <c r="P49" s="161"/>
      <c r="Q49" s="161"/>
      <c r="R49" s="167">
        <f t="shared" si="4"/>
        <v>0</v>
      </c>
      <c r="S49" s="500"/>
      <c r="T49" s="488"/>
      <c r="U49" s="491"/>
      <c r="V49" s="494"/>
    </row>
    <row r="50" spans="1:22" ht="70.5" customHeight="1">
      <c r="A50" s="526">
        <f>'5- Identificación de Riesgos'!A50</f>
        <v>6</v>
      </c>
      <c r="B50" s="425" t="str">
        <f>'[4]5- Identificación de Riesgos'!B90</f>
        <v>Recibir dádivas o beneficios a nombre propio o de terceros para efectuar pagos sin el cumplimiento de requisitos legales, por valores diferentes, a terceros no autorizados o alterar información financiera</v>
      </c>
      <c r="C50" s="305" t="str">
        <f>'[4]5- Identificación de Riesgos'!D60</f>
        <v>1. Insuficientes programas de capacitación para la toma de conciencia debido al desconocimiento de l ley antisoborno (ISO 37001:2016), Plan Anticorrupción y  de los  valores y principios propios de la entidad.</v>
      </c>
      <c r="D50" s="174"/>
      <c r="E50" s="169" t="s">
        <v>552</v>
      </c>
      <c r="F50" s="283" t="s">
        <v>301</v>
      </c>
      <c r="G50" s="283" t="s">
        <v>301</v>
      </c>
      <c r="H50" s="283" t="s">
        <v>301</v>
      </c>
      <c r="I50" s="283" t="s">
        <v>302</v>
      </c>
      <c r="J50" s="165">
        <f t="shared" ref="J50:J59" si="7">COUNTIF(F50:I50,"SI")/4</f>
        <v>0.25</v>
      </c>
      <c r="K50" s="529">
        <f>AVERAGE(J50:J59)</f>
        <v>0.27500000000000002</v>
      </c>
      <c r="L50" s="162" t="str">
        <f>'5- Identificación de Riesgos'!I50</f>
        <v>Afectación de reputacion,imagén,  credibilidad, satisfacción de usuarios y PI</v>
      </c>
      <c r="M50" s="208" t="s">
        <v>561</v>
      </c>
      <c r="N50" s="160" t="s">
        <v>301</v>
      </c>
      <c r="O50" s="160" t="s">
        <v>301</v>
      </c>
      <c r="P50" s="160" t="s">
        <v>302</v>
      </c>
      <c r="Q50" s="160" t="s">
        <v>302</v>
      </c>
      <c r="R50" s="165">
        <f t="shared" ref="R50:R59" si="8">SUM(COUNTIF(N50,"SI")*25%,COUNTIF(O50,"SI")*40%,COUNTIF(P50,"SI")*25%,COUNTIF(Q50,"SI")*10%)</f>
        <v>0.35</v>
      </c>
      <c r="S50" s="529">
        <f t="shared" ref="S50" si="9">AVERAGE(R50:R59)</f>
        <v>3.4999999999999996E-2</v>
      </c>
      <c r="T50" s="48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5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83" t="str">
        <f>CONCATENATE(VLOOKUP((LEFT(T50,LEN(T50)-4)&amp;LEFT(U50,LEN(U50)-4)),'9- Matriz de Calor '!$D$18:$E$42,2,0)," - ",RIGHT(T50,1)*RIGHT(U50,1))</f>
        <v>Alto  - 4</v>
      </c>
    </row>
    <row r="51" spans="1:22" ht="75" customHeight="1">
      <c r="A51" s="527"/>
      <c r="B51" s="426"/>
      <c r="C51" s="316" t="str">
        <f>'[4]5- Identificación de Riesgos'!D61</f>
        <v xml:space="preserve">2. Desconocimiento y no aplicación del Código de Ética y Buen Gobierno.    </v>
      </c>
      <c r="D51" s="313"/>
      <c r="E51" s="314" t="s">
        <v>566</v>
      </c>
      <c r="F51" s="315" t="s">
        <v>301</v>
      </c>
      <c r="G51" s="315" t="s">
        <v>301</v>
      </c>
      <c r="H51" s="315" t="s">
        <v>301</v>
      </c>
      <c r="I51" s="315" t="s">
        <v>302</v>
      </c>
      <c r="J51" s="166">
        <f t="shared" si="7"/>
        <v>0.25</v>
      </c>
      <c r="K51" s="496"/>
      <c r="L51" s="160">
        <f>'5- Identificación de Riesgos'!I51</f>
        <v>0</v>
      </c>
      <c r="M51" s="208"/>
      <c r="N51" s="160"/>
      <c r="O51" s="160"/>
      <c r="P51" s="160"/>
      <c r="Q51" s="160"/>
      <c r="R51" s="166">
        <f t="shared" si="8"/>
        <v>0</v>
      </c>
      <c r="S51" s="496"/>
      <c r="T51" s="432"/>
      <c r="U51" s="426"/>
      <c r="V51" s="420"/>
    </row>
    <row r="52" spans="1:22" ht="69.75" customHeight="1">
      <c r="A52" s="527"/>
      <c r="B52" s="426"/>
      <c r="C52" s="178" t="str">
        <f>'[4]5- Identificación de Riesgos'!D62</f>
        <v>3. Carencia de compromiso  y transparencia de los servidores judiciales</v>
      </c>
      <c r="D52" s="172"/>
      <c r="E52" s="170" t="s">
        <v>567</v>
      </c>
      <c r="F52" s="279" t="s">
        <v>301</v>
      </c>
      <c r="G52" s="279" t="s">
        <v>301</v>
      </c>
      <c r="H52" s="279" t="s">
        <v>301</v>
      </c>
      <c r="I52" s="279" t="s">
        <v>302</v>
      </c>
      <c r="J52" s="166">
        <f t="shared" si="7"/>
        <v>0.25</v>
      </c>
      <c r="K52" s="496"/>
      <c r="L52" s="160">
        <f>'5- Identificación de Riesgos'!I52</f>
        <v>0</v>
      </c>
      <c r="M52" s="171"/>
      <c r="N52" s="160"/>
      <c r="O52" s="160"/>
      <c r="P52" s="160"/>
      <c r="Q52" s="160"/>
      <c r="R52" s="166">
        <f t="shared" si="8"/>
        <v>0</v>
      </c>
      <c r="S52" s="496"/>
      <c r="T52" s="432"/>
      <c r="U52" s="426"/>
      <c r="V52" s="420"/>
    </row>
    <row r="53" spans="1:22" ht="124.5" customHeight="1">
      <c r="A53" s="527"/>
      <c r="B53" s="426"/>
      <c r="C53" s="178" t="str">
        <f>'[4]5- Identificación de Riesgos'!D63</f>
        <v>4. Deficiencia de  controles en el trámite  de los documentos</v>
      </c>
      <c r="D53" s="172"/>
      <c r="E53" s="170" t="s">
        <v>553</v>
      </c>
      <c r="F53" s="279" t="s">
        <v>301</v>
      </c>
      <c r="G53" s="279" t="s">
        <v>301</v>
      </c>
      <c r="H53" s="279" t="s">
        <v>301</v>
      </c>
      <c r="I53" s="279" t="s">
        <v>302</v>
      </c>
      <c r="J53" s="166">
        <f t="shared" si="7"/>
        <v>0.25</v>
      </c>
      <c r="K53" s="496"/>
      <c r="L53" s="160">
        <f>'5- Identificación de Riesgos'!I53</f>
        <v>0</v>
      </c>
      <c r="M53" s="171"/>
      <c r="N53" s="160"/>
      <c r="O53" s="160"/>
      <c r="P53" s="160"/>
      <c r="Q53" s="160"/>
      <c r="R53" s="166">
        <f t="shared" si="8"/>
        <v>0</v>
      </c>
      <c r="S53" s="496"/>
      <c r="T53" s="432"/>
      <c r="U53" s="426"/>
      <c r="V53" s="420"/>
    </row>
    <row r="54" spans="1:22" ht="63.75">
      <c r="A54" s="527"/>
      <c r="B54" s="426"/>
      <c r="C54" s="178" t="str">
        <f>'[4]5- Identificación de Riesgos'!D64</f>
        <v xml:space="preserve">5. No aplicación adecuad de los procedimientos de control </v>
      </c>
      <c r="D54" s="172"/>
      <c r="E54" s="170" t="s">
        <v>554</v>
      </c>
      <c r="F54" s="279" t="s">
        <v>301</v>
      </c>
      <c r="G54" s="279" t="s">
        <v>301</v>
      </c>
      <c r="H54" s="279" t="s">
        <v>301</v>
      </c>
      <c r="I54" s="279" t="s">
        <v>302</v>
      </c>
      <c r="J54" s="166">
        <f t="shared" si="7"/>
        <v>0.25</v>
      </c>
      <c r="K54" s="496"/>
      <c r="L54" s="160">
        <f>'5- Identificación de Riesgos'!I54</f>
        <v>0</v>
      </c>
      <c r="M54" s="171"/>
      <c r="N54" s="160"/>
      <c r="O54" s="160"/>
      <c r="P54" s="160"/>
      <c r="Q54" s="160"/>
      <c r="R54" s="166">
        <f t="shared" si="8"/>
        <v>0</v>
      </c>
      <c r="S54" s="496"/>
      <c r="T54" s="432"/>
      <c r="U54" s="426"/>
      <c r="V54" s="420"/>
    </row>
    <row r="55" spans="1:22" ht="63.75">
      <c r="A55" s="527"/>
      <c r="B55" s="426"/>
      <c r="C55" s="178" t="str">
        <f>'[4]5- Identificación de Riesgos'!D65</f>
        <v>6. Falta de control del responsable del manejo de las claves y mecanismos de seguridad electrónica.</v>
      </c>
      <c r="D55" s="172"/>
      <c r="E55" s="170" t="s">
        <v>555</v>
      </c>
      <c r="F55" s="279" t="s">
        <v>301</v>
      </c>
      <c r="G55" s="279" t="s">
        <v>301</v>
      </c>
      <c r="H55" s="279" t="s">
        <v>301</v>
      </c>
      <c r="I55" s="279" t="s">
        <v>302</v>
      </c>
      <c r="J55" s="166">
        <f t="shared" si="7"/>
        <v>0.25</v>
      </c>
      <c r="K55" s="496"/>
      <c r="L55" s="160">
        <f>'5- Identificación de Riesgos'!I55</f>
        <v>0</v>
      </c>
      <c r="M55" s="171"/>
      <c r="N55" s="160"/>
      <c r="O55" s="160"/>
      <c r="P55" s="160"/>
      <c r="Q55" s="160"/>
      <c r="R55" s="166">
        <f t="shared" si="8"/>
        <v>0</v>
      </c>
      <c r="S55" s="496"/>
      <c r="T55" s="432"/>
      <c r="U55" s="426"/>
      <c r="V55" s="420"/>
    </row>
    <row r="56" spans="1:22" ht="30">
      <c r="A56" s="527"/>
      <c r="B56" s="426"/>
      <c r="C56" s="178" t="str">
        <f>'[4]5- Identificación de Riesgos'!D66</f>
        <v xml:space="preserve">7. Falta de control  en el proceso de gestión y transporte de los mismos. </v>
      </c>
      <c r="D56" s="172"/>
      <c r="E56" s="170" t="s">
        <v>556</v>
      </c>
      <c r="F56" s="279" t="s">
        <v>301</v>
      </c>
      <c r="G56" s="279" t="s">
        <v>301</v>
      </c>
      <c r="H56" s="279" t="s">
        <v>301</v>
      </c>
      <c r="I56" s="279" t="s">
        <v>302</v>
      </c>
      <c r="J56" s="166">
        <f t="shared" si="7"/>
        <v>0.25</v>
      </c>
      <c r="K56" s="496"/>
      <c r="L56" s="160">
        <f>'5- Identificación de Riesgos'!I56</f>
        <v>0</v>
      </c>
      <c r="M56" s="171"/>
      <c r="N56" s="160"/>
      <c r="O56" s="160"/>
      <c r="P56" s="160"/>
      <c r="Q56" s="160"/>
      <c r="R56" s="166">
        <f t="shared" si="8"/>
        <v>0</v>
      </c>
      <c r="S56" s="496"/>
      <c r="T56" s="432"/>
      <c r="U56" s="426"/>
      <c r="V56" s="420"/>
    </row>
    <row r="57" spans="1:22" ht="51">
      <c r="A57" s="527"/>
      <c r="B57" s="426"/>
      <c r="C57" s="178" t="str">
        <f>'[4]5- Identificación de Riesgos'!D67</f>
        <v>8. Falsificación de las firmas autorizadas y sellos.</v>
      </c>
      <c r="D57" s="172"/>
      <c r="E57" s="170" t="s">
        <v>557</v>
      </c>
      <c r="F57" s="279" t="s">
        <v>301</v>
      </c>
      <c r="G57" s="279" t="s">
        <v>301</v>
      </c>
      <c r="H57" s="279" t="s">
        <v>301</v>
      </c>
      <c r="I57" s="279" t="s">
        <v>302</v>
      </c>
      <c r="J57" s="166">
        <f t="shared" si="7"/>
        <v>0.25</v>
      </c>
      <c r="K57" s="496"/>
      <c r="L57" s="160">
        <f>'5- Identificación de Riesgos'!I57</f>
        <v>0</v>
      </c>
      <c r="M57" s="171"/>
      <c r="N57" s="160"/>
      <c r="O57" s="160"/>
      <c r="P57" s="160"/>
      <c r="Q57" s="160"/>
      <c r="R57" s="166">
        <f t="shared" si="8"/>
        <v>0</v>
      </c>
      <c r="S57" s="496"/>
      <c r="T57" s="432"/>
      <c r="U57" s="426"/>
      <c r="V57" s="420"/>
    </row>
    <row r="58" spans="1:22" ht="132.75" customHeight="1">
      <c r="A58" s="527"/>
      <c r="B58" s="426"/>
      <c r="C58" s="178" t="str">
        <f>'[4]5- Identificación de Riesgos'!D68</f>
        <v>9. Adulteración, modificación, falsificación de documentos, datos  y/o ingreso de información en los sistemas de personas, que no tienen  vínculo laboral o contractual, compromiso de pago de otra índole.</v>
      </c>
      <c r="D58" s="172"/>
      <c r="E58" s="172" t="s">
        <v>532</v>
      </c>
      <c r="F58" s="279" t="s">
        <v>301</v>
      </c>
      <c r="G58" s="279" t="s">
        <v>301</v>
      </c>
      <c r="H58" s="279" t="s">
        <v>302</v>
      </c>
      <c r="I58" s="279" t="s">
        <v>302</v>
      </c>
      <c r="J58" s="166">
        <f t="shared" si="7"/>
        <v>0.5</v>
      </c>
      <c r="K58" s="496"/>
      <c r="L58" s="160">
        <f>'5- Identificación de Riesgos'!I58</f>
        <v>0</v>
      </c>
      <c r="M58" s="171"/>
      <c r="N58" s="160"/>
      <c r="O58" s="160"/>
      <c r="P58" s="160"/>
      <c r="Q58" s="160"/>
      <c r="R58" s="166">
        <f t="shared" si="8"/>
        <v>0</v>
      </c>
      <c r="S58" s="496"/>
      <c r="T58" s="432"/>
      <c r="U58" s="426"/>
      <c r="V58" s="420"/>
    </row>
    <row r="59" spans="1:22" ht="51.75" thickBot="1">
      <c r="A59" s="528"/>
      <c r="B59" s="427"/>
      <c r="C59" s="303" t="str">
        <f>'[4]5- Identificación de Riesgos'!D69</f>
        <v xml:space="preserve">10. Incumplimiento a los procesos duales en los pagos </v>
      </c>
      <c r="D59" s="173"/>
      <c r="E59" s="180" t="s">
        <v>558</v>
      </c>
      <c r="F59" s="282" t="s">
        <v>301</v>
      </c>
      <c r="G59" s="282" t="s">
        <v>301</v>
      </c>
      <c r="H59" s="282" t="s">
        <v>301</v>
      </c>
      <c r="I59" s="282" t="s">
        <v>302</v>
      </c>
      <c r="J59" s="167">
        <f t="shared" si="7"/>
        <v>0.25</v>
      </c>
      <c r="K59" s="497"/>
      <c r="L59" s="161">
        <f>'5- Identificación de Riesgos'!I59</f>
        <v>0</v>
      </c>
      <c r="M59" s="181"/>
      <c r="N59" s="161"/>
      <c r="O59" s="161"/>
      <c r="P59" s="161"/>
      <c r="Q59" s="161"/>
      <c r="R59" s="167">
        <f t="shared" si="8"/>
        <v>0</v>
      </c>
      <c r="S59" s="497"/>
      <c r="T59" s="433"/>
      <c r="U59" s="427"/>
      <c r="V59" s="421"/>
    </row>
    <row r="60" spans="1:22" ht="63.75">
      <c r="A60" s="526">
        <f>'5- Identificación de Riesgos'!A60</f>
        <v>7</v>
      </c>
      <c r="B60" s="425" t="str">
        <f>'5- Identificación de Riesgos'!B60:B69</f>
        <v>Ofrecer, prometer, entregar, aceptar o solicitar una ventaja indebida para tramitar cuentas sin el lleno de requisitos contractuales o aplicar erradamente deducciones.</v>
      </c>
      <c r="C60" s="305" t="str">
        <f>'5- Identificación de Riesgos'!D60</f>
        <v>1. Falta de ética de los servidores públicos (Debilidades en principios y valores)</v>
      </c>
      <c r="D60" s="174"/>
      <c r="E60" s="207" t="s">
        <v>335</v>
      </c>
      <c r="F60" s="162" t="s">
        <v>301</v>
      </c>
      <c r="G60" s="162" t="s">
        <v>301</v>
      </c>
      <c r="H60" s="162" t="s">
        <v>301</v>
      </c>
      <c r="I60" s="162" t="s">
        <v>302</v>
      </c>
      <c r="J60" s="165">
        <f t="shared" ref="J60:J79" si="10">COUNTIF(F60:I60,"SI")/4</f>
        <v>0.25</v>
      </c>
      <c r="K60" s="529">
        <f t="shared" ref="K60" si="11">AVERAGE(J60:J69)</f>
        <v>0.2</v>
      </c>
      <c r="L60" s="162" t="str">
        <f>'5- Identificación de Riesgos'!I60</f>
        <v>Afectación de reputacion,imagén,  credibilidad, satisfacción de usuarios y PI</v>
      </c>
      <c r="M60" s="208" t="s">
        <v>561</v>
      </c>
      <c r="N60" s="160" t="s">
        <v>301</v>
      </c>
      <c r="O60" s="160" t="s">
        <v>301</v>
      </c>
      <c r="P60" s="160" t="s">
        <v>302</v>
      </c>
      <c r="Q60" s="160" t="s">
        <v>302</v>
      </c>
      <c r="R60" s="165">
        <f t="shared" ref="R60:R79" si="12">SUM(COUNTIF(N60,"SI")*25%,COUNTIF(O60,"SI")*40%,COUNTIF(P60,"SI")*25%,COUNTIF(Q60,"SI")*10%)</f>
        <v>0.35</v>
      </c>
      <c r="S60" s="529">
        <f t="shared" ref="S60" si="13">AVERAGE(R60:R69)</f>
        <v>3.4999999999999996E-2</v>
      </c>
      <c r="T60" s="482"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5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83" t="str">
        <f>CONCATENATE(VLOOKUP((LEFT(T60,LEN(T60)-4)&amp;LEFT(U60,LEN(U60)-4)),'9- Matriz de Calor '!$D$18:$E$42,2,0)," - ",RIGHT(T60,1)*RIGHT(U60,1))</f>
        <v>Alto  - 4</v>
      </c>
    </row>
    <row r="61" spans="1:22" ht="30">
      <c r="A61" s="527"/>
      <c r="B61" s="426"/>
      <c r="C61" s="178" t="str">
        <f>'5- Identificación de Riesgos'!D61</f>
        <v>2. Falta de ética de terceros interesados  (Debilidades principios y valores)</v>
      </c>
      <c r="D61" s="172"/>
      <c r="E61" s="304" t="s">
        <v>336</v>
      </c>
      <c r="F61" s="162" t="s">
        <v>301</v>
      </c>
      <c r="G61" s="162" t="s">
        <v>301</v>
      </c>
      <c r="H61" s="162" t="s">
        <v>301</v>
      </c>
      <c r="I61" s="162" t="s">
        <v>302</v>
      </c>
      <c r="J61" s="166">
        <f t="shared" si="10"/>
        <v>0.25</v>
      </c>
      <c r="K61" s="496"/>
      <c r="L61" s="160">
        <f>'5- Identificación de Riesgos'!I61</f>
        <v>0</v>
      </c>
      <c r="M61" s="208"/>
      <c r="N61" s="160"/>
      <c r="O61" s="160"/>
      <c r="P61" s="160"/>
      <c r="Q61" s="160"/>
      <c r="R61" s="166">
        <f t="shared" si="12"/>
        <v>0</v>
      </c>
      <c r="S61" s="496"/>
      <c r="T61" s="432"/>
      <c r="U61" s="426"/>
      <c r="V61" s="420"/>
    </row>
    <row r="62" spans="1:22" ht="81" customHeight="1">
      <c r="A62" s="527"/>
      <c r="B62" s="426"/>
      <c r="C62" s="316" t="str">
        <f>'5- Identificación de Riesgos'!D62</f>
        <v>3. Falta de compromiso y sinergia administrativa para revisar la completitud de los soportes ordenados en el contrato, como requisito para trámite de pago o ausencia de verificación de su publicación en SECOPII</v>
      </c>
      <c r="D62" s="313"/>
      <c r="E62" s="317" t="s">
        <v>568</v>
      </c>
      <c r="F62" s="93" t="s">
        <v>301</v>
      </c>
      <c r="G62" s="93" t="s">
        <v>301</v>
      </c>
      <c r="H62" s="93" t="s">
        <v>302</v>
      </c>
      <c r="I62" s="93" t="s">
        <v>302</v>
      </c>
      <c r="J62" s="166">
        <f t="shared" si="10"/>
        <v>0.5</v>
      </c>
      <c r="K62" s="496"/>
      <c r="L62" s="160">
        <f>'5- Identificación de Riesgos'!I62</f>
        <v>0</v>
      </c>
      <c r="M62" s="171"/>
      <c r="N62" s="160"/>
      <c r="O62" s="160"/>
      <c r="P62" s="160"/>
      <c r="Q62" s="160"/>
      <c r="R62" s="166">
        <f t="shared" si="12"/>
        <v>0</v>
      </c>
      <c r="S62" s="496"/>
      <c r="T62" s="432"/>
      <c r="U62" s="426"/>
      <c r="V62" s="420"/>
    </row>
    <row r="63" spans="1:22" ht="72" customHeight="1">
      <c r="A63" s="527"/>
      <c r="B63" s="426"/>
      <c r="C63" s="316" t="str">
        <f>'5- Identificación de Riesgos'!D63</f>
        <v>4. Desconocimiento de las normas tributarias que se aplican y que incluyen obligación de hacer retenciones en la fuente</v>
      </c>
      <c r="D63" s="313"/>
      <c r="E63" s="318" t="s">
        <v>569</v>
      </c>
      <c r="F63" s="93" t="s">
        <v>301</v>
      </c>
      <c r="G63" s="93" t="s">
        <v>301</v>
      </c>
      <c r="H63" s="93" t="s">
        <v>301</v>
      </c>
      <c r="I63" s="93" t="s">
        <v>302</v>
      </c>
      <c r="J63" s="166">
        <f t="shared" si="10"/>
        <v>0.25</v>
      </c>
      <c r="K63" s="496"/>
      <c r="L63" s="160">
        <f>'5- Identificación de Riesgos'!I63</f>
        <v>0</v>
      </c>
      <c r="M63" s="171"/>
      <c r="N63" s="160"/>
      <c r="O63" s="160"/>
      <c r="P63" s="160"/>
      <c r="Q63" s="160"/>
      <c r="R63" s="166">
        <f t="shared" si="12"/>
        <v>0</v>
      </c>
      <c r="S63" s="496"/>
      <c r="T63" s="432"/>
      <c r="U63" s="426"/>
      <c r="V63" s="420"/>
    </row>
    <row r="64" spans="1:22" ht="45">
      <c r="A64" s="527"/>
      <c r="B64" s="426"/>
      <c r="C64" s="178" t="str">
        <f>'5- Identificación de Riesgos'!D64</f>
        <v>5. Desidia administrativa en el trámite de las cuentas que generen perjuicios a beneficiarios de pagos por demoras injustificadas</v>
      </c>
      <c r="D64" s="172"/>
      <c r="E64" s="170" t="s">
        <v>570</v>
      </c>
      <c r="F64" s="162" t="s">
        <v>301</v>
      </c>
      <c r="G64" s="162" t="s">
        <v>301</v>
      </c>
      <c r="H64" s="162" t="s">
        <v>301</v>
      </c>
      <c r="I64" s="162" t="s">
        <v>302</v>
      </c>
      <c r="J64" s="166">
        <f t="shared" si="10"/>
        <v>0.25</v>
      </c>
      <c r="K64" s="496"/>
      <c r="L64" s="160">
        <f>'5- Identificación de Riesgos'!I64</f>
        <v>0</v>
      </c>
      <c r="M64" s="171"/>
      <c r="N64" s="160"/>
      <c r="O64" s="160"/>
      <c r="P64" s="160"/>
      <c r="Q64" s="160"/>
      <c r="R64" s="166">
        <f t="shared" si="12"/>
        <v>0</v>
      </c>
      <c r="S64" s="496"/>
      <c r="T64" s="432"/>
      <c r="U64" s="426"/>
      <c r="V64" s="420"/>
    </row>
    <row r="65" spans="1:22" ht="143.25" customHeight="1">
      <c r="A65" s="527"/>
      <c r="B65" s="426"/>
      <c r="C65" s="178" t="str">
        <f>'5- Identificación de Riesgos'!D65</f>
        <v>6. Ausencia de controles que permitan la demora injustificada en el trámite de cuentas</v>
      </c>
      <c r="D65" s="172"/>
      <c r="E65" s="170" t="s">
        <v>559</v>
      </c>
      <c r="F65" s="162" t="s">
        <v>301</v>
      </c>
      <c r="G65" s="162" t="s">
        <v>301</v>
      </c>
      <c r="H65" s="162" t="s">
        <v>302</v>
      </c>
      <c r="I65" s="162" t="s">
        <v>302</v>
      </c>
      <c r="J65" s="166">
        <f t="shared" si="10"/>
        <v>0.5</v>
      </c>
      <c r="K65" s="496"/>
      <c r="L65" s="160">
        <f>'5- Identificación de Riesgos'!I65</f>
        <v>0</v>
      </c>
      <c r="M65" s="171"/>
      <c r="N65" s="160"/>
      <c r="O65" s="160"/>
      <c r="P65" s="160"/>
      <c r="Q65" s="160"/>
      <c r="R65" s="166">
        <f t="shared" si="12"/>
        <v>0</v>
      </c>
      <c r="S65" s="496"/>
      <c r="T65" s="432"/>
      <c r="U65" s="426"/>
      <c r="V65" s="420"/>
    </row>
    <row r="66" spans="1:22">
      <c r="A66" s="527"/>
      <c r="B66" s="426"/>
      <c r="C66" s="178">
        <f>'5- Identificación de Riesgos'!D66</f>
        <v>0</v>
      </c>
      <c r="D66" s="172"/>
      <c r="E66" s="170"/>
      <c r="F66" s="160"/>
      <c r="G66" s="160"/>
      <c r="H66" s="160"/>
      <c r="I66" s="160"/>
      <c r="J66" s="166">
        <f t="shared" si="10"/>
        <v>0</v>
      </c>
      <c r="K66" s="496"/>
      <c r="L66" s="160">
        <f>'5- Identificación de Riesgos'!I66</f>
        <v>0</v>
      </c>
      <c r="M66" s="171"/>
      <c r="N66" s="160"/>
      <c r="O66" s="160"/>
      <c r="P66" s="160"/>
      <c r="Q66" s="160"/>
      <c r="R66" s="166">
        <f t="shared" si="12"/>
        <v>0</v>
      </c>
      <c r="S66" s="496"/>
      <c r="T66" s="432"/>
      <c r="U66" s="426"/>
      <c r="V66" s="420"/>
    </row>
    <row r="67" spans="1:22">
      <c r="A67" s="527"/>
      <c r="B67" s="426"/>
      <c r="C67" s="178">
        <f>'5- Identificación de Riesgos'!D67</f>
        <v>0</v>
      </c>
      <c r="D67" s="172"/>
      <c r="E67" s="170"/>
      <c r="F67" s="160"/>
      <c r="G67" s="160"/>
      <c r="H67" s="160"/>
      <c r="I67" s="160"/>
      <c r="J67" s="166">
        <f t="shared" si="10"/>
        <v>0</v>
      </c>
      <c r="K67" s="496"/>
      <c r="L67" s="160">
        <f>'5- Identificación de Riesgos'!I67</f>
        <v>0</v>
      </c>
      <c r="M67" s="171"/>
      <c r="N67" s="160"/>
      <c r="O67" s="160"/>
      <c r="P67" s="160"/>
      <c r="Q67" s="160"/>
      <c r="R67" s="166">
        <f t="shared" si="12"/>
        <v>0</v>
      </c>
      <c r="S67" s="496"/>
      <c r="T67" s="432"/>
      <c r="U67" s="426"/>
      <c r="V67" s="420"/>
    </row>
    <row r="68" spans="1:22">
      <c r="A68" s="527"/>
      <c r="B68" s="426"/>
      <c r="C68" s="178">
        <f>'5- Identificación de Riesgos'!D68</f>
        <v>0</v>
      </c>
      <c r="D68" s="172"/>
      <c r="E68" s="172"/>
      <c r="F68" s="160"/>
      <c r="G68" s="160"/>
      <c r="H68" s="160"/>
      <c r="I68" s="160"/>
      <c r="J68" s="166">
        <f t="shared" si="10"/>
        <v>0</v>
      </c>
      <c r="K68" s="496"/>
      <c r="L68" s="160">
        <f>'5- Identificación de Riesgos'!I68</f>
        <v>0</v>
      </c>
      <c r="M68" s="171"/>
      <c r="N68" s="160"/>
      <c r="O68" s="160"/>
      <c r="P68" s="160"/>
      <c r="Q68" s="160"/>
      <c r="R68" s="166">
        <f t="shared" si="12"/>
        <v>0</v>
      </c>
      <c r="S68" s="496"/>
      <c r="T68" s="432"/>
      <c r="U68" s="426"/>
      <c r="V68" s="420"/>
    </row>
    <row r="69" spans="1:22" ht="15.75" thickBot="1">
      <c r="A69" s="528"/>
      <c r="B69" s="427"/>
      <c r="C69" s="303">
        <f>'5- Identificación de Riesgos'!D69</f>
        <v>0</v>
      </c>
      <c r="D69" s="173"/>
      <c r="E69" s="180"/>
      <c r="F69" s="161"/>
      <c r="G69" s="161"/>
      <c r="H69" s="161"/>
      <c r="I69" s="161"/>
      <c r="J69" s="167">
        <f t="shared" si="10"/>
        <v>0</v>
      </c>
      <c r="K69" s="497"/>
      <c r="L69" s="161">
        <f>'5- Identificación de Riesgos'!I69</f>
        <v>0</v>
      </c>
      <c r="M69" s="181"/>
      <c r="N69" s="161"/>
      <c r="O69" s="161"/>
      <c r="P69" s="161"/>
      <c r="Q69" s="161"/>
      <c r="R69" s="167">
        <f t="shared" si="12"/>
        <v>0</v>
      </c>
      <c r="S69" s="497"/>
      <c r="T69" s="433"/>
      <c r="U69" s="427"/>
      <c r="V69" s="421"/>
    </row>
    <row r="70" spans="1:22" ht="60">
      <c r="A70" s="526">
        <f>'5- Identificación de Riesgos'!A70</f>
        <v>8</v>
      </c>
      <c r="B70" s="425" t="str">
        <f>'5- Identificación de Riesgos'!B70:B79</f>
        <v>Ofrecer, prometer, entregar, aceptar o solicitar una ventaja indebida para girar un cheque a un beneficiario diferente al que corresponde.</v>
      </c>
      <c r="C70" s="305" t="str">
        <f>'5- Identificación de Riesgos'!D70</f>
        <v>1. Falta de ética de los servidores públicos (Debilidades en principios y valores)</v>
      </c>
      <c r="D70" s="174"/>
      <c r="E70" s="207" t="s">
        <v>335</v>
      </c>
      <c r="F70" s="162" t="s">
        <v>301</v>
      </c>
      <c r="G70" s="162" t="s">
        <v>301</v>
      </c>
      <c r="H70" s="162" t="s">
        <v>301</v>
      </c>
      <c r="I70" s="162" t="s">
        <v>301</v>
      </c>
      <c r="J70" s="165">
        <f t="shared" si="10"/>
        <v>0</v>
      </c>
      <c r="K70" s="529">
        <f>AVERAGE(J70:J79)</f>
        <v>0.05</v>
      </c>
      <c r="L70" s="162" t="str">
        <f>'5- Identificación de Riesgos'!I70</f>
        <v>Afectación de reputacion,imagén,  credibilidad, satisfacción de usuarios y PI</v>
      </c>
      <c r="M70" s="208" t="s">
        <v>562</v>
      </c>
      <c r="N70" s="160" t="s">
        <v>301</v>
      </c>
      <c r="O70" s="160" t="s">
        <v>301</v>
      </c>
      <c r="P70" s="160" t="s">
        <v>302</v>
      </c>
      <c r="Q70" s="160" t="s">
        <v>302</v>
      </c>
      <c r="R70" s="165">
        <f t="shared" si="12"/>
        <v>0.35</v>
      </c>
      <c r="S70" s="529">
        <f t="shared" ref="S70" si="14">AVERAGE(R70:R79)</f>
        <v>0.13500000000000001</v>
      </c>
      <c r="T70" s="482"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Baja - 2</v>
      </c>
      <c r="U70" s="455"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83" t="str">
        <f>CONCATENATE(VLOOKUP((LEFT(T70,LEN(T70)-4)&amp;LEFT(U70,LEN(U70)-4)),'9- Matriz de Calor '!$D$18:$E$42,2,0)," - ",RIGHT(T70,1)*RIGHT(U70,1))</f>
        <v>Alto - 8</v>
      </c>
    </row>
    <row r="71" spans="1:22" ht="42.75" customHeight="1">
      <c r="A71" s="527"/>
      <c r="B71" s="426"/>
      <c r="C71" s="178" t="str">
        <f>'5- Identificación de Riesgos'!D71</f>
        <v>2. Falta de ética de terceros interesados  (Debilidades principios y valores)</v>
      </c>
      <c r="D71" s="172"/>
      <c r="E71" s="304" t="s">
        <v>336</v>
      </c>
      <c r="F71" s="162" t="s">
        <v>301</v>
      </c>
      <c r="G71" s="162" t="s">
        <v>301</v>
      </c>
      <c r="H71" s="162" t="s">
        <v>301</v>
      </c>
      <c r="I71" s="162" t="s">
        <v>301</v>
      </c>
      <c r="J71" s="166">
        <f t="shared" si="10"/>
        <v>0</v>
      </c>
      <c r="K71" s="496"/>
      <c r="L71" s="160">
        <f>'5- Identificación de Riesgos'!I71</f>
        <v>0</v>
      </c>
      <c r="M71" s="208"/>
      <c r="N71" s="160" t="s">
        <v>302</v>
      </c>
      <c r="O71" s="160" t="s">
        <v>302</v>
      </c>
      <c r="P71" s="160" t="s">
        <v>302</v>
      </c>
      <c r="Q71" s="160" t="s">
        <v>302</v>
      </c>
      <c r="R71" s="166">
        <f t="shared" si="12"/>
        <v>1</v>
      </c>
      <c r="S71" s="496"/>
      <c r="T71" s="432"/>
      <c r="U71" s="426"/>
      <c r="V71" s="420"/>
    </row>
    <row r="72" spans="1:22" ht="127.5">
      <c r="A72" s="527"/>
      <c r="B72" s="426"/>
      <c r="C72" s="178" t="str">
        <f>'5- Identificación de Riesgos'!D72</f>
        <v>3. Ausencia de Control dual en la revisión de los cheques girados</v>
      </c>
      <c r="D72" s="172"/>
      <c r="E72" s="170" t="s">
        <v>560</v>
      </c>
      <c r="F72" s="162" t="s">
        <v>301</v>
      </c>
      <c r="G72" s="162" t="s">
        <v>301</v>
      </c>
      <c r="H72" s="162" t="s">
        <v>302</v>
      </c>
      <c r="I72" s="162" t="s">
        <v>302</v>
      </c>
      <c r="J72" s="166">
        <f t="shared" si="10"/>
        <v>0.5</v>
      </c>
      <c r="K72" s="496"/>
      <c r="L72" s="160">
        <f>'5- Identificación de Riesgos'!I72</f>
        <v>0</v>
      </c>
      <c r="M72" s="171"/>
      <c r="N72" s="160"/>
      <c r="O72" s="160"/>
      <c r="P72" s="160"/>
      <c r="Q72" s="160"/>
      <c r="R72" s="166">
        <f t="shared" si="12"/>
        <v>0</v>
      </c>
      <c r="S72" s="496"/>
      <c r="T72" s="432"/>
      <c r="U72" s="426"/>
      <c r="V72" s="420"/>
    </row>
    <row r="73" spans="1:22">
      <c r="A73" s="527"/>
      <c r="B73" s="426"/>
      <c r="C73" s="178">
        <f>'5- Identificación de Riesgos'!D73</f>
        <v>0</v>
      </c>
      <c r="D73" s="172"/>
      <c r="E73" s="170"/>
      <c r="F73" s="160"/>
      <c r="G73" s="160"/>
      <c r="H73" s="160"/>
      <c r="I73" s="160"/>
      <c r="J73" s="166">
        <f t="shared" si="10"/>
        <v>0</v>
      </c>
      <c r="K73" s="496"/>
      <c r="L73" s="160">
        <f>'5- Identificación de Riesgos'!I73</f>
        <v>0</v>
      </c>
      <c r="M73" s="171"/>
      <c r="N73" s="160"/>
      <c r="O73" s="160"/>
      <c r="P73" s="160"/>
      <c r="Q73" s="160"/>
      <c r="R73" s="166">
        <f t="shared" si="12"/>
        <v>0</v>
      </c>
      <c r="S73" s="496"/>
      <c r="T73" s="432"/>
      <c r="U73" s="426"/>
      <c r="V73" s="420"/>
    </row>
    <row r="74" spans="1:22">
      <c r="A74" s="527"/>
      <c r="B74" s="426"/>
      <c r="C74" s="178">
        <f>'5- Identificación de Riesgos'!D74</f>
        <v>0</v>
      </c>
      <c r="D74" s="172"/>
      <c r="E74" s="170"/>
      <c r="F74" s="160"/>
      <c r="G74" s="160"/>
      <c r="H74" s="160"/>
      <c r="I74" s="160"/>
      <c r="J74" s="166">
        <f t="shared" si="10"/>
        <v>0</v>
      </c>
      <c r="K74" s="496"/>
      <c r="L74" s="160">
        <f>'5- Identificación de Riesgos'!I74</f>
        <v>0</v>
      </c>
      <c r="M74" s="171"/>
      <c r="N74" s="160"/>
      <c r="O74" s="160"/>
      <c r="P74" s="160"/>
      <c r="Q74" s="160"/>
      <c r="R74" s="166">
        <f t="shared" si="12"/>
        <v>0</v>
      </c>
      <c r="S74" s="496"/>
      <c r="T74" s="432"/>
      <c r="U74" s="426"/>
      <c r="V74" s="420"/>
    </row>
    <row r="75" spans="1:22">
      <c r="A75" s="527"/>
      <c r="B75" s="426"/>
      <c r="C75" s="178">
        <f>'5- Identificación de Riesgos'!D75</f>
        <v>0</v>
      </c>
      <c r="D75" s="172"/>
      <c r="E75" s="170"/>
      <c r="F75" s="160"/>
      <c r="G75" s="160"/>
      <c r="H75" s="160"/>
      <c r="I75" s="160"/>
      <c r="J75" s="166">
        <f t="shared" si="10"/>
        <v>0</v>
      </c>
      <c r="K75" s="496"/>
      <c r="L75" s="160">
        <f>'5- Identificación de Riesgos'!I75</f>
        <v>0</v>
      </c>
      <c r="M75" s="171"/>
      <c r="N75" s="160"/>
      <c r="O75" s="160"/>
      <c r="P75" s="160"/>
      <c r="Q75" s="160"/>
      <c r="R75" s="166">
        <f t="shared" si="12"/>
        <v>0</v>
      </c>
      <c r="S75" s="496"/>
      <c r="T75" s="432"/>
      <c r="U75" s="426"/>
      <c r="V75" s="420"/>
    </row>
    <row r="76" spans="1:22">
      <c r="A76" s="527"/>
      <c r="B76" s="426"/>
      <c r="C76" s="178">
        <f>'5- Identificación de Riesgos'!D76</f>
        <v>0</v>
      </c>
      <c r="D76" s="172"/>
      <c r="E76" s="170"/>
      <c r="F76" s="160"/>
      <c r="G76" s="160"/>
      <c r="H76" s="160"/>
      <c r="I76" s="160"/>
      <c r="J76" s="166">
        <f t="shared" si="10"/>
        <v>0</v>
      </c>
      <c r="K76" s="496"/>
      <c r="L76" s="160">
        <f>'5- Identificación de Riesgos'!I76</f>
        <v>0</v>
      </c>
      <c r="M76" s="171"/>
      <c r="N76" s="160"/>
      <c r="O76" s="160"/>
      <c r="P76" s="160"/>
      <c r="Q76" s="160"/>
      <c r="R76" s="166">
        <f t="shared" si="12"/>
        <v>0</v>
      </c>
      <c r="S76" s="496"/>
      <c r="T76" s="432"/>
      <c r="U76" s="426"/>
      <c r="V76" s="420"/>
    </row>
    <row r="77" spans="1:22">
      <c r="A77" s="527"/>
      <c r="B77" s="426"/>
      <c r="C77" s="178">
        <f>'5- Identificación de Riesgos'!D77</f>
        <v>0</v>
      </c>
      <c r="D77" s="172"/>
      <c r="E77" s="170"/>
      <c r="F77" s="160"/>
      <c r="G77" s="160"/>
      <c r="H77" s="160"/>
      <c r="I77" s="160"/>
      <c r="J77" s="166">
        <f t="shared" si="10"/>
        <v>0</v>
      </c>
      <c r="K77" s="496"/>
      <c r="L77" s="160">
        <f>'5- Identificación de Riesgos'!I77</f>
        <v>0</v>
      </c>
      <c r="M77" s="171"/>
      <c r="N77" s="160"/>
      <c r="O77" s="160"/>
      <c r="P77" s="160"/>
      <c r="Q77" s="160"/>
      <c r="R77" s="166">
        <f t="shared" si="12"/>
        <v>0</v>
      </c>
      <c r="S77" s="496"/>
      <c r="T77" s="432"/>
      <c r="U77" s="426"/>
      <c r="V77" s="420"/>
    </row>
    <row r="78" spans="1:22">
      <c r="A78" s="527"/>
      <c r="B78" s="426"/>
      <c r="C78" s="178">
        <f>'5- Identificación de Riesgos'!D78</f>
        <v>0</v>
      </c>
      <c r="D78" s="172"/>
      <c r="E78" s="172"/>
      <c r="F78" s="160"/>
      <c r="G78" s="160"/>
      <c r="H78" s="160"/>
      <c r="I78" s="160"/>
      <c r="J78" s="166">
        <f t="shared" si="10"/>
        <v>0</v>
      </c>
      <c r="K78" s="496"/>
      <c r="L78" s="160">
        <f>'5- Identificación de Riesgos'!I78</f>
        <v>0</v>
      </c>
      <c r="M78" s="171"/>
      <c r="N78" s="160"/>
      <c r="O78" s="160"/>
      <c r="P78" s="160"/>
      <c r="Q78" s="160"/>
      <c r="R78" s="166">
        <f t="shared" si="12"/>
        <v>0</v>
      </c>
      <c r="S78" s="496"/>
      <c r="T78" s="432"/>
      <c r="U78" s="426"/>
      <c r="V78" s="420"/>
    </row>
    <row r="79" spans="1:22" ht="15.75" thickBot="1">
      <c r="A79" s="528"/>
      <c r="B79" s="530"/>
      <c r="C79" s="306">
        <f>'5- Identificación de Riesgos'!D79</f>
        <v>0</v>
      </c>
      <c r="D79" s="272"/>
      <c r="E79" s="180"/>
      <c r="F79" s="161"/>
      <c r="G79" s="161"/>
      <c r="H79" s="161"/>
      <c r="I79" s="161"/>
      <c r="J79" s="167">
        <f t="shared" si="10"/>
        <v>0</v>
      </c>
      <c r="K79" s="497"/>
      <c r="L79" s="161">
        <f>'5- Identificación de Riesgos'!I79</f>
        <v>0</v>
      </c>
      <c r="M79" s="181"/>
      <c r="N79" s="161"/>
      <c r="O79" s="161"/>
      <c r="P79" s="161"/>
      <c r="Q79" s="161"/>
      <c r="R79" s="167">
        <f t="shared" si="12"/>
        <v>0</v>
      </c>
      <c r="S79" s="497"/>
      <c r="T79" s="433"/>
      <c r="U79" s="427"/>
      <c r="V79" s="421"/>
    </row>
  </sheetData>
  <mergeCells count="67">
    <mergeCell ref="A60:A69"/>
    <mergeCell ref="U60:U69"/>
    <mergeCell ref="V60:V69"/>
    <mergeCell ref="A70:A79"/>
    <mergeCell ref="B70:B79"/>
    <mergeCell ref="K70:K79"/>
    <mergeCell ref="S70:S79"/>
    <mergeCell ref="T70:T79"/>
    <mergeCell ref="U70:U79"/>
    <mergeCell ref="V70:V7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s>
  <conditionalFormatting sqref="T10 T20">
    <cfRule type="containsText" dxfId="427" priority="472" operator="containsText" text="Muy Baja">
      <formula>NOT(ISERROR(SEARCH("Muy Baja",T10)))</formula>
    </cfRule>
    <cfRule type="containsText" dxfId="426" priority="473" operator="containsText" text="Baja">
      <formula>NOT(ISERROR(SEARCH("Baja",T10)))</formula>
    </cfRule>
    <cfRule type="containsText" dxfId="425" priority="474" operator="containsText" text="Muy Alta">
      <formula>NOT(ISERROR(SEARCH("Muy Alta",T10)))</formula>
    </cfRule>
    <cfRule type="containsText" dxfId="424" priority="476" operator="containsText" text="Alta">
      <formula>NOT(ISERROR(SEARCH("Alta",T10)))</formula>
    </cfRule>
    <cfRule type="containsText" dxfId="423" priority="477" operator="containsText" text="Media">
      <formula>NOT(ISERROR(SEARCH("Media",T10)))</formula>
    </cfRule>
    <cfRule type="containsText" dxfId="422" priority="478" operator="containsText" text="Media">
      <formula>NOT(ISERROR(SEARCH("Media",T10)))</formula>
    </cfRule>
    <cfRule type="containsText" dxfId="421" priority="479" operator="containsText" text="Media">
      <formula>NOT(ISERROR(SEARCH("Media",T10)))</formula>
    </cfRule>
    <cfRule type="containsText" dxfId="420" priority="480" operator="containsText" text="Muy Baja">
      <formula>NOT(ISERROR(SEARCH("Muy Baja",T10)))</formula>
    </cfRule>
    <cfRule type="containsText" dxfId="419" priority="481" operator="containsText" text="Baja">
      <formula>NOT(ISERROR(SEARCH("Baja",T10)))</formula>
    </cfRule>
    <cfRule type="containsText" dxfId="418" priority="482" operator="containsText" text="Muy Baja">
      <formula>NOT(ISERROR(SEARCH("Muy Baja",T10)))</formula>
    </cfRule>
    <cfRule type="containsText" dxfId="417" priority="483" operator="containsText" text="Muy Baja">
      <formula>NOT(ISERROR(SEARCH("Muy Baja",T10)))</formula>
    </cfRule>
    <cfRule type="containsText" dxfId="416" priority="484" operator="containsText" text="Muy Baja">
      <formula>NOT(ISERROR(SEARCH("Muy Baja",T10)))</formula>
    </cfRule>
    <cfRule type="containsText" dxfId="415" priority="485" operator="containsText" text="Muy Baja'Tabla probabilidad'!">
      <formula>NOT(ISERROR(SEARCH("Muy Baja'Tabla probabilidad'!",T10)))</formula>
    </cfRule>
    <cfRule type="containsText" dxfId="414" priority="486" operator="containsText" text="Muy bajo">
      <formula>NOT(ISERROR(SEARCH("Muy bajo",T10)))</formula>
    </cfRule>
    <cfRule type="containsText" dxfId="413" priority="487" operator="containsText" text="Alta">
      <formula>NOT(ISERROR(SEARCH("Alta",T10)))</formula>
    </cfRule>
    <cfRule type="containsText" dxfId="412" priority="488" operator="containsText" text="Media">
      <formula>NOT(ISERROR(SEARCH("Media",T10)))</formula>
    </cfRule>
    <cfRule type="containsText" dxfId="411" priority="489" operator="containsText" text="Baja">
      <formula>NOT(ISERROR(SEARCH("Baja",T10)))</formula>
    </cfRule>
    <cfRule type="containsText" dxfId="410" priority="490" operator="containsText" text="Muy baja">
      <formula>NOT(ISERROR(SEARCH("Muy baja",T10)))</formula>
    </cfRule>
    <cfRule type="cellIs" dxfId="409" priority="493" operator="between">
      <formula>1</formula>
      <formula>2</formula>
    </cfRule>
    <cfRule type="cellIs" dxfId="408" priority="494" operator="between">
      <formula>0</formula>
      <formula>2</formula>
    </cfRule>
  </conditionalFormatting>
  <conditionalFormatting sqref="T30">
    <cfRule type="containsText" dxfId="407" priority="44" operator="containsText" text="Muy Baja">
      <formula>NOT(ISERROR(SEARCH("Muy Baja",T30)))</formula>
    </cfRule>
    <cfRule type="containsText" dxfId="406" priority="45" operator="containsText" text="Baja">
      <formula>NOT(ISERROR(SEARCH("Baja",T30)))</formula>
    </cfRule>
    <cfRule type="containsText" dxfId="405" priority="46" operator="containsText" text="Muy Alta">
      <formula>NOT(ISERROR(SEARCH("Muy Alta",T30)))</formula>
    </cfRule>
    <cfRule type="containsText" dxfId="404" priority="48" operator="containsText" text="Alta">
      <formula>NOT(ISERROR(SEARCH("Alta",T30)))</formula>
    </cfRule>
    <cfRule type="containsText" dxfId="403" priority="49" operator="containsText" text="Media">
      <formula>NOT(ISERROR(SEARCH("Media",T30)))</formula>
    </cfRule>
    <cfRule type="containsText" dxfId="402" priority="50" operator="containsText" text="Media">
      <formula>NOT(ISERROR(SEARCH("Media",T30)))</formula>
    </cfRule>
    <cfRule type="containsText" dxfId="401" priority="51" operator="containsText" text="Media">
      <formula>NOT(ISERROR(SEARCH("Media",T30)))</formula>
    </cfRule>
    <cfRule type="containsText" dxfId="400" priority="52" operator="containsText" text="Muy Baja">
      <formula>NOT(ISERROR(SEARCH("Muy Baja",T30)))</formula>
    </cfRule>
    <cfRule type="containsText" dxfId="399" priority="53" operator="containsText" text="Baja">
      <formula>NOT(ISERROR(SEARCH("Baja",T30)))</formula>
    </cfRule>
    <cfRule type="containsText" dxfId="398" priority="54" operator="containsText" text="Muy Baja">
      <formula>NOT(ISERROR(SEARCH("Muy Baja",T30)))</formula>
    </cfRule>
    <cfRule type="containsText" dxfId="397" priority="55" operator="containsText" text="Muy Baja">
      <formula>NOT(ISERROR(SEARCH("Muy Baja",T30)))</formula>
    </cfRule>
    <cfRule type="containsText" dxfId="396" priority="56" operator="containsText" text="Muy Baja">
      <formula>NOT(ISERROR(SEARCH("Muy Baja",T30)))</formula>
    </cfRule>
    <cfRule type="containsText" dxfId="395" priority="57" operator="containsText" text="Muy Baja'Tabla probabilidad'!">
      <formula>NOT(ISERROR(SEARCH("Muy Baja'Tabla probabilidad'!",T30)))</formula>
    </cfRule>
    <cfRule type="containsText" dxfId="394" priority="58" operator="containsText" text="Muy bajo">
      <formula>NOT(ISERROR(SEARCH("Muy bajo",T30)))</formula>
    </cfRule>
    <cfRule type="containsText" dxfId="393" priority="59" operator="containsText" text="Alta">
      <formula>NOT(ISERROR(SEARCH("Alta",T30)))</formula>
    </cfRule>
    <cfRule type="containsText" dxfId="392" priority="60" operator="containsText" text="Media">
      <formula>NOT(ISERROR(SEARCH("Media",T30)))</formula>
    </cfRule>
    <cfRule type="containsText" dxfId="391" priority="61" operator="containsText" text="Baja">
      <formula>NOT(ISERROR(SEARCH("Baja",T30)))</formula>
    </cfRule>
    <cfRule type="containsText" dxfId="390" priority="62" operator="containsText" text="Muy baja">
      <formula>NOT(ISERROR(SEARCH("Muy baja",T30)))</formula>
    </cfRule>
    <cfRule type="cellIs" dxfId="389" priority="65" operator="between">
      <formula>1</formula>
      <formula>2</formula>
    </cfRule>
    <cfRule type="cellIs" dxfId="388" priority="66" operator="between">
      <formula>0</formula>
      <formula>2</formula>
    </cfRule>
  </conditionalFormatting>
  <conditionalFormatting sqref="T40">
    <cfRule type="containsText" dxfId="387" priority="275" operator="containsText" text="Muy Baja">
      <formula>NOT(ISERROR(SEARCH("Muy Baja",T40)))</formula>
    </cfRule>
    <cfRule type="containsText" dxfId="386" priority="276" operator="containsText" text="Baja">
      <formula>NOT(ISERROR(SEARCH("Baja",T40)))</formula>
    </cfRule>
    <cfRule type="containsText" dxfId="385" priority="277" operator="containsText" text="Muy Alta">
      <formula>NOT(ISERROR(SEARCH("Muy Alta",T40)))</formula>
    </cfRule>
    <cfRule type="containsText" dxfId="384" priority="279" operator="containsText" text="Alta">
      <formula>NOT(ISERROR(SEARCH("Alta",T40)))</formula>
    </cfRule>
    <cfRule type="containsText" dxfId="383" priority="280" operator="containsText" text="Media">
      <formula>NOT(ISERROR(SEARCH("Media",T40)))</formula>
    </cfRule>
    <cfRule type="containsText" dxfId="382" priority="281" operator="containsText" text="Media">
      <formula>NOT(ISERROR(SEARCH("Media",T40)))</formula>
    </cfRule>
    <cfRule type="containsText" dxfId="381" priority="282" operator="containsText" text="Media">
      <formula>NOT(ISERROR(SEARCH("Media",T40)))</formula>
    </cfRule>
    <cfRule type="containsText" dxfId="380" priority="283" operator="containsText" text="Muy Baja">
      <formula>NOT(ISERROR(SEARCH("Muy Baja",T40)))</formula>
    </cfRule>
    <cfRule type="containsText" dxfId="379" priority="284" operator="containsText" text="Baja">
      <formula>NOT(ISERROR(SEARCH("Baja",T40)))</formula>
    </cfRule>
    <cfRule type="containsText" dxfId="378" priority="285" operator="containsText" text="Muy Baja">
      <formula>NOT(ISERROR(SEARCH("Muy Baja",T40)))</formula>
    </cfRule>
    <cfRule type="containsText" dxfId="377" priority="286" operator="containsText" text="Muy Baja">
      <formula>NOT(ISERROR(SEARCH("Muy Baja",T40)))</formula>
    </cfRule>
    <cfRule type="containsText" dxfId="376" priority="287" operator="containsText" text="Muy Baja">
      <formula>NOT(ISERROR(SEARCH("Muy Baja",T40)))</formula>
    </cfRule>
    <cfRule type="containsText" dxfId="375" priority="288" operator="containsText" text="Muy Baja'Tabla probabilidad'!">
      <formula>NOT(ISERROR(SEARCH("Muy Baja'Tabla probabilidad'!",T40)))</formula>
    </cfRule>
    <cfRule type="containsText" dxfId="374" priority="289" operator="containsText" text="Muy bajo">
      <formula>NOT(ISERROR(SEARCH("Muy bajo",T40)))</formula>
    </cfRule>
    <cfRule type="containsText" dxfId="373" priority="290" operator="containsText" text="Alta">
      <formula>NOT(ISERROR(SEARCH("Alta",T40)))</formula>
    </cfRule>
    <cfRule type="containsText" dxfId="372" priority="291" operator="containsText" text="Media">
      <formula>NOT(ISERROR(SEARCH("Media",T40)))</formula>
    </cfRule>
    <cfRule type="containsText" dxfId="371" priority="292" operator="containsText" text="Baja">
      <formula>NOT(ISERROR(SEARCH("Baja",T40)))</formula>
    </cfRule>
    <cfRule type="containsText" dxfId="370" priority="293" operator="containsText" text="Muy baja">
      <formula>NOT(ISERROR(SEARCH("Muy baja",T40)))</formula>
    </cfRule>
    <cfRule type="cellIs" dxfId="369" priority="296" operator="between">
      <formula>1</formula>
      <formula>2</formula>
    </cfRule>
    <cfRule type="cellIs" dxfId="368" priority="297" operator="between">
      <formula>0</formula>
      <formula>2</formula>
    </cfRule>
  </conditionalFormatting>
  <conditionalFormatting sqref="T50 T60 T70">
    <cfRule type="containsText" dxfId="367" priority="77" operator="containsText" text="Muy Baja">
      <formula>NOT(ISERROR(SEARCH("Muy Baja",T50)))</formula>
    </cfRule>
    <cfRule type="containsText" dxfId="366" priority="78" operator="containsText" text="Baja">
      <formula>NOT(ISERROR(SEARCH("Baja",T50)))</formula>
    </cfRule>
    <cfRule type="containsText" dxfId="365" priority="79" operator="containsText" text="Muy Alta">
      <formula>NOT(ISERROR(SEARCH("Muy Alta",T50)))</formula>
    </cfRule>
    <cfRule type="containsText" dxfId="364" priority="81" operator="containsText" text="Alta">
      <formula>NOT(ISERROR(SEARCH("Alta",T50)))</formula>
    </cfRule>
    <cfRule type="containsText" dxfId="363" priority="82" operator="containsText" text="Media">
      <formula>NOT(ISERROR(SEARCH("Media",T50)))</formula>
    </cfRule>
    <cfRule type="containsText" dxfId="362" priority="83" operator="containsText" text="Media">
      <formula>NOT(ISERROR(SEARCH("Media",T50)))</formula>
    </cfRule>
    <cfRule type="containsText" dxfId="361" priority="84" operator="containsText" text="Media">
      <formula>NOT(ISERROR(SEARCH("Media",T50)))</formula>
    </cfRule>
    <cfRule type="containsText" dxfId="360" priority="85" operator="containsText" text="Muy Baja">
      <formula>NOT(ISERROR(SEARCH("Muy Baja",T50)))</formula>
    </cfRule>
    <cfRule type="containsText" dxfId="359" priority="86" operator="containsText" text="Baja">
      <formula>NOT(ISERROR(SEARCH("Baja",T50)))</formula>
    </cfRule>
    <cfRule type="containsText" dxfId="358" priority="87" operator="containsText" text="Muy Baja">
      <formula>NOT(ISERROR(SEARCH("Muy Baja",T50)))</formula>
    </cfRule>
    <cfRule type="containsText" dxfId="357" priority="88" operator="containsText" text="Muy Baja">
      <formula>NOT(ISERROR(SEARCH("Muy Baja",T50)))</formula>
    </cfRule>
    <cfRule type="containsText" dxfId="356" priority="89" operator="containsText" text="Muy Baja">
      <formula>NOT(ISERROR(SEARCH("Muy Baja",T50)))</formula>
    </cfRule>
    <cfRule type="containsText" dxfId="355" priority="90" operator="containsText" text="Muy Baja'Tabla probabilidad'!">
      <formula>NOT(ISERROR(SEARCH("Muy Baja'Tabla probabilidad'!",T50)))</formula>
    </cfRule>
    <cfRule type="containsText" dxfId="354" priority="91" operator="containsText" text="Muy bajo">
      <formula>NOT(ISERROR(SEARCH("Muy bajo",T50)))</formula>
    </cfRule>
    <cfRule type="containsText" dxfId="353" priority="92" operator="containsText" text="Alta">
      <formula>NOT(ISERROR(SEARCH("Alta",T50)))</formula>
    </cfRule>
    <cfRule type="containsText" dxfId="352" priority="93" operator="containsText" text="Media">
      <formula>NOT(ISERROR(SEARCH("Media",T50)))</formula>
    </cfRule>
    <cfRule type="containsText" dxfId="351" priority="94" operator="containsText" text="Baja">
      <formula>NOT(ISERROR(SEARCH("Baja",T50)))</formula>
    </cfRule>
    <cfRule type="containsText" dxfId="350" priority="95" operator="containsText" text="Muy baja">
      <formula>NOT(ISERROR(SEARCH("Muy baja",T50)))</formula>
    </cfRule>
    <cfRule type="cellIs" dxfId="349" priority="98" operator="between">
      <formula>1</formula>
      <formula>2</formula>
    </cfRule>
    <cfRule type="cellIs" dxfId="348" priority="99" operator="between">
      <formula>0</formula>
      <formula>2</formula>
    </cfRule>
  </conditionalFormatting>
  <conditionalFormatting sqref="U10 U20">
    <cfRule type="containsText" dxfId="347" priority="466" operator="containsText" text="Catastrófico">
      <formula>NOT(ISERROR(SEARCH("Catastrófico",U10)))</formula>
    </cfRule>
    <cfRule type="containsText" dxfId="346" priority="467" operator="containsText" text="Mayor">
      <formula>NOT(ISERROR(SEARCH("Mayor",U10)))</formula>
    </cfRule>
    <cfRule type="containsText" dxfId="345" priority="468" operator="containsText" text="Alta">
      <formula>NOT(ISERROR(SEARCH("Alta",U10)))</formula>
    </cfRule>
    <cfRule type="containsText" dxfId="344" priority="469" operator="containsText" text="Moderado">
      <formula>NOT(ISERROR(SEARCH("Moderado",U10)))</formula>
    </cfRule>
    <cfRule type="containsText" dxfId="343" priority="470" operator="containsText" text="Menor">
      <formula>NOT(ISERROR(SEARCH("Menor",U10)))</formula>
    </cfRule>
    <cfRule type="containsText" dxfId="342" priority="471" operator="containsText" text="Leve">
      <formula>NOT(ISERROR(SEARCH("Leve",U10)))</formula>
    </cfRule>
  </conditionalFormatting>
  <conditionalFormatting sqref="U30">
    <cfRule type="containsText" dxfId="341" priority="38" operator="containsText" text="Catastrófico">
      <formula>NOT(ISERROR(SEARCH("Catastrófico",U30)))</formula>
    </cfRule>
    <cfRule type="containsText" dxfId="340" priority="39" operator="containsText" text="Mayor">
      <formula>NOT(ISERROR(SEARCH("Mayor",U30)))</formula>
    </cfRule>
    <cfRule type="containsText" dxfId="339" priority="40" operator="containsText" text="Alta">
      <formula>NOT(ISERROR(SEARCH("Alta",U30)))</formula>
    </cfRule>
    <cfRule type="containsText" dxfId="338" priority="41" operator="containsText" text="Moderado">
      <formula>NOT(ISERROR(SEARCH("Moderado",U30)))</formula>
    </cfRule>
    <cfRule type="containsText" dxfId="337" priority="42" operator="containsText" text="Menor">
      <formula>NOT(ISERROR(SEARCH("Menor",U30)))</formula>
    </cfRule>
    <cfRule type="containsText" dxfId="336" priority="43" operator="containsText" text="Leve">
      <formula>NOT(ISERROR(SEARCH("Leve",U30)))</formula>
    </cfRule>
  </conditionalFormatting>
  <conditionalFormatting sqref="U40">
    <cfRule type="containsText" dxfId="335" priority="269" operator="containsText" text="Catastrófico">
      <formula>NOT(ISERROR(SEARCH("Catastrófico",U40)))</formula>
    </cfRule>
    <cfRule type="containsText" dxfId="334" priority="270" operator="containsText" text="Mayor">
      <formula>NOT(ISERROR(SEARCH("Mayor",U40)))</formula>
    </cfRule>
    <cfRule type="containsText" dxfId="333" priority="271" operator="containsText" text="Alta">
      <formula>NOT(ISERROR(SEARCH("Alta",U40)))</formula>
    </cfRule>
    <cfRule type="containsText" dxfId="332" priority="272" operator="containsText" text="Moderado">
      <formula>NOT(ISERROR(SEARCH("Moderado",U40)))</formula>
    </cfRule>
    <cfRule type="containsText" dxfId="331" priority="273" operator="containsText" text="Menor">
      <formula>NOT(ISERROR(SEARCH("Menor",U40)))</formula>
    </cfRule>
    <cfRule type="containsText" dxfId="330" priority="274" operator="containsText" text="Leve">
      <formula>NOT(ISERROR(SEARCH("Leve",U40)))</formula>
    </cfRule>
  </conditionalFormatting>
  <conditionalFormatting sqref="U50 U60 U70">
    <cfRule type="containsText" dxfId="329" priority="71" operator="containsText" text="Catastrófico">
      <formula>NOT(ISERROR(SEARCH("Catastrófico",U50)))</formula>
    </cfRule>
    <cfRule type="containsText" dxfId="328" priority="72" operator="containsText" text="Mayor">
      <formula>NOT(ISERROR(SEARCH("Mayor",U50)))</formula>
    </cfRule>
    <cfRule type="containsText" dxfId="327" priority="73" operator="containsText" text="Alta">
      <formula>NOT(ISERROR(SEARCH("Alta",U50)))</formula>
    </cfRule>
    <cfRule type="containsText" dxfId="326" priority="74" operator="containsText" text="Moderado">
      <formula>NOT(ISERROR(SEARCH("Moderado",U50)))</formula>
    </cfRule>
    <cfRule type="containsText" dxfId="325" priority="75" operator="containsText" text="Menor">
      <formula>NOT(ISERROR(SEARCH("Menor",U50)))</formula>
    </cfRule>
    <cfRule type="containsText" dxfId="324" priority="76" operator="containsText" text="Leve">
      <formula>NOT(ISERROR(SEARCH("Leve",U50)))</formula>
    </cfRule>
  </conditionalFormatting>
  <conditionalFormatting sqref="V10 V20">
    <cfRule type="containsText" dxfId="323" priority="430" operator="containsText" text="Extremo">
      <formula>NOT(ISERROR(SEARCH("Extremo",V10)))</formula>
    </cfRule>
    <cfRule type="containsText" dxfId="322" priority="431" operator="containsText" text="Alto">
      <formula>NOT(ISERROR(SEARCH("Alto",V10)))</formula>
    </cfRule>
    <cfRule type="containsText" dxfId="321" priority="432" operator="containsText" text="Bajo">
      <formula>NOT(ISERROR(SEARCH("Bajo",V10)))</formula>
    </cfRule>
    <cfRule type="containsText" dxfId="320" priority="433" operator="containsText" text="Moderado">
      <formula>NOT(ISERROR(SEARCH("Moderado",V10)))</formula>
    </cfRule>
  </conditionalFormatting>
  <conditionalFormatting sqref="V30">
    <cfRule type="containsText" dxfId="319" priority="34" operator="containsText" text="Extremo">
      <formula>NOT(ISERROR(SEARCH("Extremo",V30)))</formula>
    </cfRule>
    <cfRule type="containsText" dxfId="318" priority="35" operator="containsText" text="Alto">
      <formula>NOT(ISERROR(SEARCH("Alto",V30)))</formula>
    </cfRule>
    <cfRule type="containsText" dxfId="317" priority="36" operator="containsText" text="Bajo">
      <formula>NOT(ISERROR(SEARCH("Bajo",V30)))</formula>
    </cfRule>
    <cfRule type="containsText" dxfId="316" priority="37" operator="containsText" text="Moderado">
      <formula>NOT(ISERROR(SEARCH("Moderado",V30)))</formula>
    </cfRule>
  </conditionalFormatting>
  <conditionalFormatting sqref="V40">
    <cfRule type="containsText" dxfId="315" priority="265" operator="containsText" text="Extremo">
      <formula>NOT(ISERROR(SEARCH("Extremo",V40)))</formula>
    </cfRule>
    <cfRule type="containsText" dxfId="314" priority="266" operator="containsText" text="Alto">
      <formula>NOT(ISERROR(SEARCH("Alto",V40)))</formula>
    </cfRule>
    <cfRule type="containsText" dxfId="313" priority="267" operator="containsText" text="Bajo">
      <formula>NOT(ISERROR(SEARCH("Bajo",V40)))</formula>
    </cfRule>
    <cfRule type="containsText" dxfId="312" priority="268" operator="containsText" text="Moderado">
      <formula>NOT(ISERROR(SEARCH("Moderado",V40)))</formula>
    </cfRule>
  </conditionalFormatting>
  <conditionalFormatting sqref="V50 V60 V70">
    <cfRule type="containsText" dxfId="311" priority="67" operator="containsText" text="Extremo">
      <formula>NOT(ISERROR(SEARCH("Extremo",V50)))</formula>
    </cfRule>
    <cfRule type="containsText" dxfId="310" priority="68" operator="containsText" text="Alto">
      <formula>NOT(ISERROR(SEARCH("Alto",V50)))</formula>
    </cfRule>
    <cfRule type="containsText" dxfId="309" priority="69" operator="containsText" text="Bajo">
      <formula>NOT(ISERROR(SEARCH("Bajo",V50)))</formula>
    </cfRule>
    <cfRule type="containsText" dxfId="308" priority="70" operator="containsText" text="Moderado">
      <formula>NOT(ISERROR(SEARCH("Moderado",V50)))</formula>
    </cfRule>
  </conditionalFormatting>
  <dataValidations count="2">
    <dataValidation allowBlank="1" showInputMessage="1" showErrorMessage="1" prompt="Enunciar cuál es el control" sqref="M10:M14 E13 E57 E10:E11 E79 E25 E19:E21 E23 E69:E71 E67 E77 E59:E61 E29:E51" xr:uid="{00000000-0002-0000-0500-000000000000}"/>
    <dataValidation type="list" allowBlank="1" showInputMessage="1" showErrorMessage="1" sqref="F10:I79 N10:Q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63" operator="containsText" id="{1090910B-8F59-4E95-881A-3EE4C7D227A9}">
            <xm:f>NOT(ISERROR(SEARCH('8- Políticas de Administración '!$B$5,T30)))</xm:f>
            <xm:f>'8- Políticas de Administración '!$B$5</xm:f>
            <x14:dxf>
              <font>
                <color rgb="FF006100"/>
              </font>
              <fill>
                <patternFill>
                  <bgColor rgb="FFC6EFCE"/>
                </patternFill>
              </fill>
            </x14:dxf>
          </x14:cfRule>
          <x14:cfRule type="containsText" priority="64" operator="containsText" id="{8B28DD8F-D7C5-425E-8183-EC7D2BF5799F}">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294" operator="containsText" id="{42C1053D-ECDB-4A13-934C-8C818C5E44DD}">
            <xm:f>NOT(ISERROR(SEARCH('8- Políticas de Administración '!$B$5,T40)))</xm:f>
            <xm:f>'8- Políticas de Administración '!$B$5</xm:f>
            <x14:dxf>
              <font>
                <color rgb="FF006100"/>
              </font>
              <fill>
                <patternFill>
                  <bgColor rgb="FFC6EFCE"/>
                </patternFill>
              </fill>
            </x14:dxf>
          </x14:cfRule>
          <x14:cfRule type="containsText" priority="295" operator="containsText" id="{B9FF1D33-4CBF-4F69-91AA-D362998F3C38}">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96" operator="containsText" id="{BAFCBF58-32B6-4F2F-87A3-FE91D8B701B9}">
            <xm:f>NOT(ISERROR(SEARCH('8- Políticas de Administración '!$B$5,T50)))</xm:f>
            <xm:f>'8- Políticas de Administración '!$B$5</xm:f>
            <x14:dxf>
              <font>
                <color rgb="FF006100"/>
              </font>
              <fill>
                <patternFill>
                  <bgColor rgb="FFC6EFCE"/>
                </patternFill>
              </fill>
            </x14:dxf>
          </x14:cfRule>
          <x14:cfRule type="containsText" priority="97" operator="containsText" id="{97FF300C-64FB-4284-B99A-37A0F9C6E93A}">
            <xm:f>NOT(ISERROR(SEARCH('8- Políticas de Administración '!$B$5,T50)))</xm:f>
            <xm:f>'8- Políticas de Administración '!$B$5</xm:f>
            <x14:dxf>
              <font>
                <color rgb="FF9C0006"/>
              </font>
              <fill>
                <patternFill>
                  <bgColor rgb="FFFFC7CE"/>
                </patternFill>
              </fill>
            </x14:dxf>
          </x14:cfRule>
          <xm:sqref>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zoomScale="70" zoomScaleNormal="70" zoomScalePageLayoutView="70" workbookViewId="0">
      <selection activeCell="E40" sqref="A40:XFD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5703125" customWidth="1"/>
    <col min="12" max="12" width="21.5703125" style="41" hidden="1" customWidth="1"/>
    <col min="13" max="13" width="16.7109375" customWidth="1"/>
    <col min="14" max="14" width="17.42578125" customWidth="1"/>
    <col min="15" max="15" width="61.140625" style="17" customWidth="1"/>
    <col min="16" max="16" width="39.28515625" style="17" customWidth="1"/>
    <col min="17" max="17" width="29.42578125" style="17" customWidth="1"/>
    <col min="18" max="269" width="11.42578125" style="17"/>
    <col min="270" max="16384" width="11.42578125" style="22"/>
  </cols>
  <sheetData>
    <row r="1" spans="1:269" s="19" customFormat="1" ht="27.75" customHeight="1">
      <c r="A1" s="548"/>
      <c r="B1" s="548"/>
      <c r="C1" s="548"/>
      <c r="D1" s="548"/>
      <c r="E1" s="548"/>
      <c r="F1" s="547" t="s">
        <v>14</v>
      </c>
      <c r="G1" s="547"/>
      <c r="H1" s="547"/>
      <c r="I1" s="547"/>
      <c r="J1" s="547"/>
      <c r="K1" s="547"/>
      <c r="L1" s="547"/>
      <c r="M1" s="547"/>
      <c r="N1" s="547"/>
      <c r="O1" s="547"/>
      <c r="P1" s="547"/>
      <c r="Q1" s="54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48"/>
      <c r="B2" s="548"/>
      <c r="C2" s="548"/>
      <c r="D2" s="548"/>
      <c r="E2" s="548"/>
      <c r="F2" s="547"/>
      <c r="G2" s="547"/>
      <c r="H2" s="547"/>
      <c r="I2" s="547"/>
      <c r="J2" s="547"/>
      <c r="K2" s="547"/>
      <c r="L2" s="547"/>
      <c r="M2" s="547"/>
      <c r="N2" s="547"/>
      <c r="O2" s="547"/>
      <c r="P2" s="547"/>
      <c r="Q2" s="54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48"/>
      <c r="B3" s="548"/>
      <c r="C3" s="548"/>
      <c r="D3" s="548"/>
      <c r="E3" s="548"/>
      <c r="F3" s="547"/>
      <c r="G3" s="547"/>
      <c r="H3" s="547"/>
      <c r="I3" s="547"/>
      <c r="J3" s="547"/>
      <c r="K3" s="547"/>
      <c r="L3" s="547"/>
      <c r="M3" s="547"/>
      <c r="N3" s="547"/>
      <c r="O3" s="547"/>
      <c r="P3" s="547"/>
      <c r="Q3" s="54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3" t="s">
        <v>0</v>
      </c>
      <c r="B4" s="443"/>
      <c r="C4" s="525" t="s">
        <v>299</v>
      </c>
      <c r="D4" s="525"/>
      <c r="E4" s="525"/>
      <c r="F4" s="525"/>
      <c r="G4" s="525"/>
      <c r="H4" s="525"/>
      <c r="I4" s="525"/>
      <c r="J4" s="525"/>
      <c r="K4" s="525"/>
      <c r="L4" s="525"/>
      <c r="M4" s="525"/>
      <c r="N4" s="525"/>
      <c r="O4" s="525"/>
      <c r="P4" s="525"/>
      <c r="Q4" s="52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3" t="s">
        <v>1</v>
      </c>
      <c r="B5" s="443"/>
      <c r="C5" s="525" t="s">
        <v>353</v>
      </c>
      <c r="D5" s="525"/>
      <c r="E5" s="525"/>
      <c r="F5" s="525"/>
      <c r="G5" s="525"/>
      <c r="H5" s="525"/>
      <c r="I5" s="525"/>
      <c r="J5" s="525"/>
      <c r="K5" s="525"/>
      <c r="L5" s="525"/>
      <c r="M5" s="525"/>
      <c r="N5" s="525"/>
      <c r="O5" s="525"/>
      <c r="P5" s="525"/>
      <c r="Q5" s="52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3" t="s">
        <v>2</v>
      </c>
      <c r="B6" s="443"/>
      <c r="C6" s="523" t="s">
        <v>300</v>
      </c>
      <c r="D6" s="523"/>
      <c r="E6" s="523"/>
      <c r="F6" s="523"/>
      <c r="G6" s="523"/>
      <c r="H6" s="523"/>
      <c r="I6" s="523"/>
      <c r="J6" s="523"/>
      <c r="K6" s="523"/>
      <c r="L6" s="523"/>
      <c r="M6" s="523"/>
      <c r="N6" s="523"/>
      <c r="O6" s="523"/>
      <c r="P6" s="523"/>
      <c r="Q6" s="52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0" t="s">
        <v>119</v>
      </c>
      <c r="B7" s="510"/>
      <c r="C7" s="510"/>
      <c r="D7" s="510"/>
      <c r="E7" s="510"/>
      <c r="F7" s="510" t="s">
        <v>151</v>
      </c>
      <c r="G7" s="510"/>
      <c r="H7" s="510"/>
      <c r="I7" s="91"/>
      <c r="J7" s="462" t="s">
        <v>165</v>
      </c>
      <c r="K7" s="462"/>
      <c r="L7" s="462"/>
      <c r="M7" s="462"/>
      <c r="N7" s="46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2" t="s">
        <v>12</v>
      </c>
      <c r="B8" s="513" t="s">
        <v>113</v>
      </c>
      <c r="C8" s="549" t="s">
        <v>114</v>
      </c>
      <c r="D8" s="541" t="s">
        <v>13</v>
      </c>
      <c r="E8" s="513" t="s">
        <v>115</v>
      </c>
      <c r="F8" s="543" t="s">
        <v>111</v>
      </c>
      <c r="G8" s="543" t="s">
        <v>112</v>
      </c>
      <c r="H8" s="543" t="s">
        <v>5</v>
      </c>
      <c r="I8" s="545"/>
      <c r="J8" s="543" t="s">
        <v>81</v>
      </c>
      <c r="K8" s="543" t="s">
        <v>7</v>
      </c>
      <c r="L8" s="543" t="s">
        <v>109</v>
      </c>
      <c r="M8" s="543" t="s">
        <v>8</v>
      </c>
      <c r="N8" s="543" t="s">
        <v>168</v>
      </c>
      <c r="O8" s="543" t="s">
        <v>164</v>
      </c>
      <c r="P8" s="543" t="s">
        <v>10</v>
      </c>
      <c r="Q8" s="543" t="s">
        <v>11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70"/>
      <c r="B9" s="514"/>
      <c r="C9" s="550"/>
      <c r="D9" s="542"/>
      <c r="E9" s="514"/>
      <c r="F9" s="544"/>
      <c r="G9" s="544"/>
      <c r="H9" s="544"/>
      <c r="I9" s="546"/>
      <c r="J9" s="544"/>
      <c r="K9" s="544"/>
      <c r="L9" s="544"/>
      <c r="M9" s="544"/>
      <c r="N9" s="544"/>
      <c r="O9" s="544"/>
      <c r="P9" s="544"/>
      <c r="Q9" s="54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37">
        <f>'5- Identificación de Riesgos'!A10</f>
        <v>1</v>
      </c>
      <c r="B10" s="489" t="str">
        <f>'5- Identificación de Riesgos'!B10</f>
        <v xml:space="preserve">Posibilidad de registro y pago equivocado, tardío y sin el cumplimiento de requisitos  de las obligaciones de la Entidad </v>
      </c>
      <c r="C10" s="425" t="str">
        <f>'5- Identificación de Riesgos'!C10</f>
        <v>Se abonan menores o mayores valores o se abonan  a cuentas que no pertenecen a los destinatarios, o se abona incumpliendo los tiempos contractuales o legales  establecidos .</v>
      </c>
      <c r="D10" s="425" t="s">
        <v>89</v>
      </c>
      <c r="E10" s="185" t="str">
        <f>'5- Identificación de Riesgos'!D10</f>
        <v>1. Desatender los pagos con un sistema dual, que significa que son revisados y lanzados por un usuario y verificados y aprobados por otro.</v>
      </c>
      <c r="F10" s="431" t="str">
        <f>'5- Identificación de Riesgos'!H10</f>
        <v>Muy Baja - 1</v>
      </c>
      <c r="G10" s="425" t="str">
        <f>'5- Identificación de Riesgos'!M10</f>
        <v>Menor - 2</v>
      </c>
      <c r="H10" s="425" t="str">
        <f>'5- Identificación de Riesgos'!N10</f>
        <v>Bajo - 2</v>
      </c>
      <c r="I10" s="157"/>
      <c r="J10" s="539" t="str">
        <f>'6- Valoración Controles'!T10</f>
        <v>Muy Baja - 1</v>
      </c>
      <c r="K10" s="539" t="str">
        <f>'6- Valoración Controles'!U10</f>
        <v>Menor - 2</v>
      </c>
      <c r="L10" s="540" t="e">
        <f>AVERAGE(#REF!)</f>
        <v>#REF!</v>
      </c>
      <c r="M10" s="489" t="str">
        <f>'6- Valoración Controles'!V10</f>
        <v>Bajo - 2</v>
      </c>
      <c r="N10" s="538" t="s">
        <v>106</v>
      </c>
      <c r="O10" s="299"/>
      <c r="P10" s="186"/>
      <c r="Q10" s="187"/>
    </row>
    <row r="11" spans="1:269" ht="13.5" customHeight="1">
      <c r="A11" s="438"/>
      <c r="B11" s="490"/>
      <c r="C11" s="426"/>
      <c r="D11" s="426"/>
      <c r="E11" s="188" t="str">
        <f>'5- Identificación de Riesgos'!D11</f>
        <v xml:space="preserve">2. Revisión insuficiente de los documentos físicos por parte del perfil autorizador endoso </v>
      </c>
      <c r="F11" s="432"/>
      <c r="G11" s="531"/>
      <c r="H11" s="426"/>
      <c r="I11" s="92"/>
      <c r="J11" s="532"/>
      <c r="K11" s="532"/>
      <c r="L11" s="536"/>
      <c r="M11" s="490"/>
      <c r="N11" s="534"/>
      <c r="O11" s="297"/>
      <c r="P11" s="189">
        <v>5</v>
      </c>
      <c r="Q11" s="190"/>
    </row>
    <row r="12" spans="1:269" ht="13.5" customHeight="1">
      <c r="A12" s="438"/>
      <c r="B12" s="490"/>
      <c r="C12" s="426"/>
      <c r="D12" s="426"/>
      <c r="E12" s="188" t="str">
        <f>'5- Identificación de Riesgos'!D12</f>
        <v xml:space="preserve">3. Inconsistencia de la información en los actos administrativos </v>
      </c>
      <c r="F12" s="432"/>
      <c r="G12" s="531"/>
      <c r="H12" s="426"/>
      <c r="I12" s="92"/>
      <c r="J12" s="532"/>
      <c r="K12" s="532"/>
      <c r="L12" s="536"/>
      <c r="M12" s="490"/>
      <c r="N12" s="534"/>
      <c r="O12" s="297"/>
      <c r="P12" s="189"/>
      <c r="Q12" s="190"/>
    </row>
    <row r="13" spans="1:269" ht="13.5" customHeight="1">
      <c r="A13" s="438"/>
      <c r="B13" s="490"/>
      <c r="C13" s="426"/>
      <c r="D13" s="426"/>
      <c r="E13" s="188" t="str">
        <f>'5- Identificación de Riesgos'!D13</f>
        <v>4. Demora en la radicación de cuentas por las diferentes dependencias de la DEAJ para generar los pagos de contratistas,  gastos de personal, gastos generales, y demás pagos de la entidad.</v>
      </c>
      <c r="F13" s="432"/>
      <c r="G13" s="531"/>
      <c r="H13" s="426"/>
      <c r="I13" s="92"/>
      <c r="J13" s="532"/>
      <c r="K13" s="532"/>
      <c r="L13" s="536"/>
      <c r="M13" s="490"/>
      <c r="N13" s="534"/>
      <c r="O13" s="297"/>
      <c r="P13" s="189"/>
      <c r="Q13" s="190"/>
    </row>
    <row r="14" spans="1:269" ht="13.5" customHeight="1">
      <c r="A14" s="438"/>
      <c r="B14" s="490"/>
      <c r="C14" s="426"/>
      <c r="D14" s="426"/>
      <c r="E14" s="188" t="str">
        <f>'5- Identificación de Riesgos'!D14</f>
        <v>5. Insuficiencia de PAC para el cumplimiento de obligaciones económicas frente a terceros</v>
      </c>
      <c r="F14" s="432"/>
      <c r="G14" s="531"/>
      <c r="H14" s="426"/>
      <c r="I14" s="92"/>
      <c r="J14" s="532"/>
      <c r="K14" s="532"/>
      <c r="L14" s="536"/>
      <c r="M14" s="490"/>
      <c r="N14" s="534"/>
      <c r="O14" s="297"/>
      <c r="P14" s="189"/>
      <c r="Q14" s="190"/>
    </row>
    <row r="15" spans="1:269" ht="13.5" customHeight="1">
      <c r="A15" s="438"/>
      <c r="B15" s="490"/>
      <c r="C15" s="426"/>
      <c r="D15" s="426"/>
      <c r="E15" s="188"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432"/>
      <c r="G15" s="531"/>
      <c r="H15" s="426"/>
      <c r="I15" s="92"/>
      <c r="J15" s="532"/>
      <c r="K15" s="532"/>
      <c r="L15" s="536"/>
      <c r="M15" s="490"/>
      <c r="N15" s="534"/>
      <c r="O15" s="297"/>
      <c r="P15" s="189"/>
      <c r="Q15" s="190"/>
    </row>
    <row r="16" spans="1:269" ht="13.5" customHeight="1">
      <c r="A16" s="438"/>
      <c r="B16" s="490"/>
      <c r="C16" s="426"/>
      <c r="D16" s="426"/>
      <c r="E16" s="188" t="str">
        <f>'5- Identificación de Riesgos'!D16</f>
        <v xml:space="preserve">7. Incumplimiento de las Unidades Ejecutoras del presupuesto de los lineamientos definidos por el SIIF Nación en cuanto a que el pago debe realizarse a beneficiario final. </v>
      </c>
      <c r="F16" s="432"/>
      <c r="G16" s="531"/>
      <c r="H16" s="426"/>
      <c r="I16" s="92"/>
      <c r="J16" s="532"/>
      <c r="K16" s="532"/>
      <c r="L16" s="536"/>
      <c r="M16" s="490"/>
      <c r="N16" s="534"/>
      <c r="O16" s="297"/>
      <c r="P16" s="189"/>
      <c r="Q16" s="190"/>
    </row>
    <row r="17" spans="1:17" ht="13.5" customHeight="1">
      <c r="A17" s="438"/>
      <c r="B17" s="490"/>
      <c r="C17" s="426"/>
      <c r="D17" s="426"/>
      <c r="E17" s="188" t="str">
        <f>'5- Identificación de Riesgos'!D17</f>
        <v>8. Tramite sin el lleno de los requisitos lo cual impide el pago y por ende afecta el resultado de los estándares.</v>
      </c>
      <c r="F17" s="432"/>
      <c r="G17" s="531"/>
      <c r="H17" s="426"/>
      <c r="I17" s="92"/>
      <c r="J17" s="532"/>
      <c r="K17" s="532"/>
      <c r="L17" s="536"/>
      <c r="M17" s="490"/>
      <c r="N17" s="534"/>
      <c r="O17" s="297"/>
      <c r="P17" s="189"/>
      <c r="Q17" s="190"/>
    </row>
    <row r="18" spans="1:17" ht="13.5" customHeight="1">
      <c r="A18" s="438"/>
      <c r="B18" s="490"/>
      <c r="C18" s="426"/>
      <c r="D18" s="426"/>
      <c r="E18" s="188" t="str">
        <f>'5- Identificación de Riesgos'!D18</f>
        <v xml:space="preserve">9. Ausencia o Inconsistencia en la información de la  cuenta bancaria, despacho y/o número del proceso, reportada en el acto administrativo. </v>
      </c>
      <c r="F18" s="432"/>
      <c r="G18" s="531"/>
      <c r="H18" s="426"/>
      <c r="I18" s="92"/>
      <c r="J18" s="532"/>
      <c r="K18" s="532"/>
      <c r="L18" s="536"/>
      <c r="M18" s="490"/>
      <c r="N18" s="534"/>
      <c r="O18" s="297"/>
      <c r="P18" s="189"/>
      <c r="Q18" s="190"/>
    </row>
    <row r="19" spans="1:17" ht="13.5" customHeight="1" thickBot="1">
      <c r="A19" s="438"/>
      <c r="B19" s="455"/>
      <c r="C19" s="426"/>
      <c r="D19" s="426"/>
      <c r="E19" s="188" t="str">
        <f>'5- Identificación de Riesgos'!D19</f>
        <v>10. Falta de verificación integral y detallada de la documentación con relación a los requisitos exigidos en los contratos o en las leyes vigentes</v>
      </c>
      <c r="F19" s="432"/>
      <c r="G19" s="531"/>
      <c r="H19" s="426"/>
      <c r="I19" s="93"/>
      <c r="J19" s="533"/>
      <c r="K19" s="533"/>
      <c r="L19" s="537"/>
      <c r="M19" s="455"/>
      <c r="N19" s="535"/>
      <c r="O19" s="298"/>
      <c r="P19" s="191"/>
      <c r="Q19" s="192"/>
    </row>
    <row r="20" spans="1:17" ht="13.5" customHeight="1">
      <c r="A20" s="454">
        <f>'5- Identificación de Riesgos'!A20</f>
        <v>2</v>
      </c>
      <c r="B20" s="490" t="str">
        <f>'5- Identificación de Riesgos'!B20</f>
        <v xml:space="preserve">Registrar o emitir  CDP con rubro presupuestal diferente al indicado en la solicitud </v>
      </c>
      <c r="C20" s="455" t="str">
        <f>'5- Identificación de Riesgos'!C20</f>
        <v>Emitir un CDP con informacion erronea de valor, destinacion, cuenta a afectar.</v>
      </c>
      <c r="D20" s="455" t="s">
        <v>89</v>
      </c>
      <c r="E20" s="188" t="str">
        <f>'5- Identificación de Riesgos'!D20</f>
        <v>1. Falta de controles</v>
      </c>
      <c r="F20" s="482" t="str">
        <f>'5- Identificación de Riesgos'!H20</f>
        <v>Muy Baja - 1</v>
      </c>
      <c r="G20" s="455" t="str">
        <f>'5- Identificación de Riesgos'!M20</f>
        <v>Menor - 2</v>
      </c>
      <c r="H20" s="455" t="str">
        <f>'5- Identificación de Riesgos'!N20</f>
        <v>Bajo - 2</v>
      </c>
      <c r="I20" s="92"/>
      <c r="J20" s="532" t="str">
        <f>'6- Valoración Controles'!T20</f>
        <v>Muy Baja - 1</v>
      </c>
      <c r="K20" s="532" t="str">
        <f>'6- Valoración Controles'!U20</f>
        <v>Menor - 2</v>
      </c>
      <c r="L20" s="536" t="e">
        <f>AVERAGE(#REF!)</f>
        <v>#REF!</v>
      </c>
      <c r="M20" s="490" t="str">
        <f>'6- Valoración Controles'!V20</f>
        <v>Bajo - 2</v>
      </c>
      <c r="N20" s="534" t="s">
        <v>106</v>
      </c>
      <c r="O20" s="299"/>
      <c r="P20" s="186"/>
      <c r="Q20" s="187"/>
    </row>
    <row r="21" spans="1:17" ht="13.5" customHeight="1">
      <c r="A21" s="438"/>
      <c r="B21" s="490"/>
      <c r="C21" s="426"/>
      <c r="D21" s="426"/>
      <c r="E21" s="188" t="str">
        <f>'5- Identificación de Riesgos'!D21</f>
        <v xml:space="preserve">2. Fallas en los sistemas de información </v>
      </c>
      <c r="F21" s="432"/>
      <c r="G21" s="531"/>
      <c r="H21" s="426"/>
      <c r="I21" s="92"/>
      <c r="J21" s="532"/>
      <c r="K21" s="532"/>
      <c r="L21" s="536"/>
      <c r="M21" s="490"/>
      <c r="N21" s="534"/>
      <c r="O21" s="297"/>
      <c r="P21" s="189"/>
      <c r="Q21" s="190"/>
    </row>
    <row r="22" spans="1:17" ht="13.5" customHeight="1">
      <c r="A22" s="438"/>
      <c r="B22" s="490"/>
      <c r="C22" s="426"/>
      <c r="D22" s="426"/>
      <c r="E22" s="188" t="str">
        <f>'5- Identificación de Riesgos'!D22</f>
        <v>3. Solicitud de disponibilidad presupuestal cuyo objeto no está acorde con el rubro presupuestal solicitado.</v>
      </c>
      <c r="F22" s="432"/>
      <c r="G22" s="531"/>
      <c r="H22" s="426"/>
      <c r="I22" s="92"/>
      <c r="J22" s="532"/>
      <c r="K22" s="532"/>
      <c r="L22" s="536"/>
      <c r="M22" s="490"/>
      <c r="N22" s="534"/>
      <c r="O22" s="297"/>
      <c r="P22" s="189"/>
      <c r="Q22" s="190"/>
    </row>
    <row r="23" spans="1:17" ht="13.5" customHeight="1">
      <c r="A23" s="438"/>
      <c r="B23" s="490"/>
      <c r="C23" s="426"/>
      <c r="D23" s="426"/>
      <c r="E23" s="188">
        <f>'5- Identificación de Riesgos'!D23</f>
        <v>0</v>
      </c>
      <c r="F23" s="432"/>
      <c r="G23" s="531"/>
      <c r="H23" s="426"/>
      <c r="I23" s="92"/>
      <c r="J23" s="532"/>
      <c r="K23" s="532"/>
      <c r="L23" s="536"/>
      <c r="M23" s="490"/>
      <c r="N23" s="534"/>
      <c r="O23" s="297"/>
      <c r="P23" s="189"/>
      <c r="Q23" s="190"/>
    </row>
    <row r="24" spans="1:17" ht="13.5" customHeight="1">
      <c r="A24" s="438"/>
      <c r="B24" s="490"/>
      <c r="C24" s="426"/>
      <c r="D24" s="426"/>
      <c r="E24" s="188">
        <f>'5- Identificación de Riesgos'!D24</f>
        <v>0</v>
      </c>
      <c r="F24" s="432"/>
      <c r="G24" s="531"/>
      <c r="H24" s="426"/>
      <c r="I24" s="92"/>
      <c r="J24" s="532"/>
      <c r="K24" s="532"/>
      <c r="L24" s="536"/>
      <c r="M24" s="490"/>
      <c r="N24" s="534"/>
      <c r="O24" s="297"/>
      <c r="P24" s="189"/>
      <c r="Q24" s="190"/>
    </row>
    <row r="25" spans="1:17" ht="13.5" customHeight="1">
      <c r="A25" s="438"/>
      <c r="B25" s="490"/>
      <c r="C25" s="426"/>
      <c r="D25" s="426"/>
      <c r="E25" s="188">
        <f>'5- Identificación de Riesgos'!D25</f>
        <v>0</v>
      </c>
      <c r="F25" s="432"/>
      <c r="G25" s="531"/>
      <c r="H25" s="426"/>
      <c r="I25" s="92"/>
      <c r="J25" s="532"/>
      <c r="K25" s="532"/>
      <c r="L25" s="536"/>
      <c r="M25" s="490"/>
      <c r="N25" s="534"/>
      <c r="O25" s="297"/>
      <c r="P25" s="189"/>
      <c r="Q25" s="190"/>
    </row>
    <row r="26" spans="1:17" ht="13.5" customHeight="1">
      <c r="A26" s="438"/>
      <c r="B26" s="490"/>
      <c r="C26" s="426"/>
      <c r="D26" s="426"/>
      <c r="E26" s="188">
        <f>'5- Identificación de Riesgos'!D26</f>
        <v>0</v>
      </c>
      <c r="F26" s="432"/>
      <c r="G26" s="531"/>
      <c r="H26" s="426"/>
      <c r="I26" s="92"/>
      <c r="J26" s="532"/>
      <c r="K26" s="532"/>
      <c r="L26" s="536"/>
      <c r="M26" s="490"/>
      <c r="N26" s="534"/>
      <c r="O26" s="297"/>
      <c r="P26" s="189"/>
      <c r="Q26" s="190"/>
    </row>
    <row r="27" spans="1:17" ht="13.5" customHeight="1">
      <c r="A27" s="438"/>
      <c r="B27" s="490"/>
      <c r="C27" s="426"/>
      <c r="D27" s="426"/>
      <c r="E27" s="188">
        <f>'5- Identificación de Riesgos'!D27</f>
        <v>0</v>
      </c>
      <c r="F27" s="432"/>
      <c r="G27" s="531"/>
      <c r="H27" s="426"/>
      <c r="I27" s="92"/>
      <c r="J27" s="532"/>
      <c r="K27" s="532"/>
      <c r="L27" s="536"/>
      <c r="M27" s="490"/>
      <c r="N27" s="534"/>
      <c r="O27" s="297"/>
      <c r="P27" s="189"/>
      <c r="Q27" s="190"/>
    </row>
    <row r="28" spans="1:17" ht="13.5" customHeight="1">
      <c r="A28" s="438"/>
      <c r="B28" s="490"/>
      <c r="C28" s="426"/>
      <c r="D28" s="426"/>
      <c r="E28" s="188">
        <f>'5- Identificación de Riesgos'!D28</f>
        <v>0</v>
      </c>
      <c r="F28" s="432"/>
      <c r="G28" s="531"/>
      <c r="H28" s="426"/>
      <c r="I28" s="92"/>
      <c r="J28" s="532"/>
      <c r="K28" s="532"/>
      <c r="L28" s="536"/>
      <c r="M28" s="490"/>
      <c r="N28" s="534"/>
      <c r="O28" s="297"/>
      <c r="P28" s="189"/>
      <c r="Q28" s="190"/>
    </row>
    <row r="29" spans="1:17" ht="13.5" customHeight="1" thickBot="1">
      <c r="A29" s="438"/>
      <c r="B29" s="455"/>
      <c r="C29" s="426"/>
      <c r="D29" s="426"/>
      <c r="E29" s="188">
        <f>'5- Identificación de Riesgos'!D29</f>
        <v>0</v>
      </c>
      <c r="F29" s="432"/>
      <c r="G29" s="531"/>
      <c r="H29" s="426"/>
      <c r="I29" s="93"/>
      <c r="J29" s="533"/>
      <c r="K29" s="533"/>
      <c r="L29" s="537"/>
      <c r="M29" s="455"/>
      <c r="N29" s="535"/>
      <c r="O29" s="298"/>
      <c r="P29" s="191"/>
      <c r="Q29" s="192"/>
    </row>
    <row r="30" spans="1:17">
      <c r="A30" s="454">
        <f>'5- Identificación de Riesgos'!A30</f>
        <v>3</v>
      </c>
      <c r="B30" s="490" t="str">
        <f>'5- Identificación de Riesgos'!B30</f>
        <v xml:space="preserve">Incumplimiento de obligaciones tributarias </v>
      </c>
      <c r="C30" s="455" t="str">
        <f>'5- Identificación de Riesgos'!C30</f>
        <v xml:space="preserve"> No se  reconocen , o no se pagan  oportunamente , o no se pagan los valores correctos o en la administración de impuestos  correcta ,    las  obligaciones tributarias que le competen a la entidad</v>
      </c>
      <c r="D30" s="455" t="s">
        <v>89</v>
      </c>
      <c r="E30" s="188" t="str">
        <f>'5- Identificación de Riesgos'!D30</f>
        <v>1. Fallas en los sistemas de información</v>
      </c>
      <c r="F30" s="482" t="str">
        <f>'5- Identificación de Riesgos'!H30</f>
        <v>Media - 3</v>
      </c>
      <c r="G30" s="455" t="str">
        <f>'5- Identificación de Riesgos'!M30</f>
        <v>Menor - 2</v>
      </c>
      <c r="H30" s="455" t="str">
        <f>'5- Identificación de Riesgos'!N30</f>
        <v>Moderado - 6</v>
      </c>
      <c r="I30" s="92"/>
      <c r="J30" s="532" t="str">
        <f>'6- Valoración Controles'!T30</f>
        <v>Media - 3</v>
      </c>
      <c r="K30" s="532" t="str">
        <f>'6- Valoración Controles'!U30</f>
        <v>Menor - 2</v>
      </c>
      <c r="L30" s="536" t="e">
        <f>AVERAGE(#REF!)</f>
        <v>#REF!</v>
      </c>
      <c r="M30" s="490" t="str">
        <f>'6- Valoración Controles'!V30</f>
        <v>Moderado - 6</v>
      </c>
      <c r="N30" s="534" t="s">
        <v>188</v>
      </c>
      <c r="O30" s="299"/>
      <c r="P30" s="186"/>
      <c r="Q30" s="187"/>
    </row>
    <row r="31" spans="1:17" ht="30">
      <c r="A31" s="438"/>
      <c r="B31" s="490"/>
      <c r="C31" s="426"/>
      <c r="D31" s="426"/>
      <c r="E31" s="188" t="str">
        <f>'5- Identificación de Riesgos'!D31</f>
        <v>2. Ausencia de programas de capacitación institucional en temas tributarios.</v>
      </c>
      <c r="F31" s="432"/>
      <c r="G31" s="531"/>
      <c r="H31" s="426"/>
      <c r="I31" s="92"/>
      <c r="J31" s="532"/>
      <c r="K31" s="532"/>
      <c r="L31" s="536"/>
      <c r="M31" s="490"/>
      <c r="N31" s="534"/>
      <c r="O31" s="297"/>
      <c r="P31" s="189"/>
      <c r="Q31" s="190"/>
    </row>
    <row r="32" spans="1:17" ht="30">
      <c r="A32" s="438"/>
      <c r="B32" s="490"/>
      <c r="C32" s="426"/>
      <c r="D32" s="426"/>
      <c r="E32" s="188" t="str">
        <f>'5- Identificación de Riesgos'!D32</f>
        <v>3. Rotación del personal o ausencia temporal por vacaciones y licencias.</v>
      </c>
      <c r="F32" s="432"/>
      <c r="G32" s="531"/>
      <c r="H32" s="426"/>
      <c r="I32" s="92"/>
      <c r="J32" s="532"/>
      <c r="K32" s="532"/>
      <c r="L32" s="536"/>
      <c r="M32" s="490"/>
      <c r="N32" s="534"/>
      <c r="O32" s="297"/>
      <c r="P32" s="189"/>
      <c r="Q32" s="190"/>
    </row>
    <row r="33" spans="1:17" ht="45">
      <c r="A33" s="438"/>
      <c r="B33" s="490"/>
      <c r="C33" s="426"/>
      <c r="D33" s="426"/>
      <c r="E33" s="188" t="str">
        <f>'5- Identificación de Riesgos'!D33</f>
        <v>4. No contar con otro empleado capacitado en el manejo de portales bancarios y aplicativos para el pago de impuestos o seguridad social</v>
      </c>
      <c r="F33" s="432"/>
      <c r="G33" s="531"/>
      <c r="H33" s="426"/>
      <c r="I33" s="92"/>
      <c r="J33" s="532"/>
      <c r="K33" s="532"/>
      <c r="L33" s="536"/>
      <c r="M33" s="490"/>
      <c r="N33" s="534"/>
      <c r="O33" s="297"/>
      <c r="P33" s="189"/>
      <c r="Q33" s="190"/>
    </row>
    <row r="34" spans="1:17" ht="45">
      <c r="A34" s="438"/>
      <c r="B34" s="490"/>
      <c r="C34" s="426"/>
      <c r="D34" s="426"/>
      <c r="E34" s="188" t="str">
        <f>'5- Identificación de Riesgos'!D34</f>
        <v xml:space="preserve">5. Entrega de los documentos por fuera de las fechas límites de pago fijadas los entes rectores. </v>
      </c>
      <c r="F34" s="432"/>
      <c r="G34" s="531"/>
      <c r="H34" s="426"/>
      <c r="I34" s="92"/>
      <c r="J34" s="532"/>
      <c r="K34" s="532"/>
      <c r="L34" s="536"/>
      <c r="M34" s="490"/>
      <c r="N34" s="534"/>
      <c r="O34" s="297"/>
      <c r="P34" s="189"/>
      <c r="Q34" s="190"/>
    </row>
    <row r="35" spans="1:17">
      <c r="A35" s="438"/>
      <c r="B35" s="490"/>
      <c r="C35" s="426"/>
      <c r="D35" s="426"/>
      <c r="E35" s="188">
        <f>'5- Identificación de Riesgos'!D35</f>
        <v>0</v>
      </c>
      <c r="F35" s="432"/>
      <c r="G35" s="531"/>
      <c r="H35" s="426"/>
      <c r="I35" s="92"/>
      <c r="J35" s="532"/>
      <c r="K35" s="532"/>
      <c r="L35" s="536"/>
      <c r="M35" s="490"/>
      <c r="N35" s="534"/>
      <c r="O35" s="297"/>
      <c r="P35" s="189"/>
      <c r="Q35" s="190"/>
    </row>
    <row r="36" spans="1:17">
      <c r="A36" s="438"/>
      <c r="B36" s="490"/>
      <c r="C36" s="426"/>
      <c r="D36" s="426"/>
      <c r="E36" s="188">
        <f>'5- Identificación de Riesgos'!D36</f>
        <v>0</v>
      </c>
      <c r="F36" s="432"/>
      <c r="G36" s="531"/>
      <c r="H36" s="426"/>
      <c r="I36" s="92"/>
      <c r="J36" s="532"/>
      <c r="K36" s="532"/>
      <c r="L36" s="536"/>
      <c r="M36" s="490"/>
      <c r="N36" s="534"/>
      <c r="O36" s="297"/>
      <c r="P36" s="189"/>
      <c r="Q36" s="190"/>
    </row>
    <row r="37" spans="1:17">
      <c r="A37" s="438"/>
      <c r="B37" s="490"/>
      <c r="C37" s="426"/>
      <c r="D37" s="426"/>
      <c r="E37" s="188">
        <f>'5- Identificación de Riesgos'!D37</f>
        <v>0</v>
      </c>
      <c r="F37" s="432"/>
      <c r="G37" s="531"/>
      <c r="H37" s="426"/>
      <c r="I37" s="92"/>
      <c r="J37" s="532"/>
      <c r="K37" s="532"/>
      <c r="L37" s="536"/>
      <c r="M37" s="490"/>
      <c r="N37" s="534"/>
      <c r="O37" s="297"/>
      <c r="P37" s="189"/>
      <c r="Q37" s="190"/>
    </row>
    <row r="38" spans="1:17">
      <c r="A38" s="438"/>
      <c r="B38" s="490"/>
      <c r="C38" s="426"/>
      <c r="D38" s="426"/>
      <c r="E38" s="188">
        <f>'5- Identificación de Riesgos'!D38</f>
        <v>0</v>
      </c>
      <c r="F38" s="432"/>
      <c r="G38" s="531"/>
      <c r="H38" s="426"/>
      <c r="I38" s="92"/>
      <c r="J38" s="532"/>
      <c r="K38" s="532"/>
      <c r="L38" s="536"/>
      <c r="M38" s="490"/>
      <c r="N38" s="534"/>
      <c r="O38" s="297"/>
      <c r="P38" s="189"/>
      <c r="Q38" s="190"/>
    </row>
    <row r="39" spans="1:17" ht="32.450000000000003" customHeight="1" thickBot="1">
      <c r="A39" s="438"/>
      <c r="B39" s="455"/>
      <c r="C39" s="426"/>
      <c r="D39" s="426"/>
      <c r="E39" s="188">
        <f>'5- Identificación de Riesgos'!D39</f>
        <v>0</v>
      </c>
      <c r="F39" s="432"/>
      <c r="G39" s="531"/>
      <c r="H39" s="426"/>
      <c r="I39" s="93"/>
      <c r="J39" s="533"/>
      <c r="K39" s="533"/>
      <c r="L39" s="537"/>
      <c r="M39" s="455"/>
      <c r="N39" s="535"/>
      <c r="O39" s="298"/>
      <c r="P39" s="191"/>
      <c r="Q39" s="192"/>
    </row>
    <row r="40" spans="1:17">
      <c r="A40" s="454">
        <f>'5- Identificación de Riesgos'!A40</f>
        <v>5</v>
      </c>
      <c r="B40" s="490" t="str">
        <f>'5- Identificación de Riesgos'!B40</f>
        <v xml:space="preserve">Emitir o presentar  en forma  errada o tardia  los  Balances de la entidad </v>
      </c>
      <c r="C40" s="455" t="str">
        <f>'5- Identificación de Riesgos'!C40</f>
        <v xml:space="preserve">Se incumple con los tiempos y condiciones etablecidas por la Contaduria General de la Nacion para la presentacion de los Estados Financieros  </v>
      </c>
      <c r="D40" s="455" t="s">
        <v>89</v>
      </c>
      <c r="E40" s="188" t="str">
        <f>'5- Identificación de Riesgos'!D40</f>
        <v>1. Fallas en los controles</v>
      </c>
      <c r="F40" s="482" t="str">
        <f>'5- Identificación de Riesgos'!H40</f>
        <v>Baja - 2</v>
      </c>
      <c r="G40" s="455" t="str">
        <f>'5- Identificación de Riesgos'!M40</f>
        <v>Menor - 2</v>
      </c>
      <c r="H40" s="455" t="str">
        <f>'5- Identificación de Riesgos'!N40</f>
        <v>Moderado - 4</v>
      </c>
      <c r="I40" s="92"/>
      <c r="J40" s="532" t="str">
        <f>'6- Valoración Controles'!T40</f>
        <v>Baja - 2</v>
      </c>
      <c r="K40" s="532" t="str">
        <f>'6- Valoración Controles'!U40</f>
        <v>Menor - 2</v>
      </c>
      <c r="L40" s="536" t="e">
        <f>AVERAGE(#REF!)</f>
        <v>#REF!</v>
      </c>
      <c r="M40" s="490" t="str">
        <f>'6- Valoración Controles'!V40</f>
        <v>Moderado - 4</v>
      </c>
      <c r="N40" s="534" t="s">
        <v>188</v>
      </c>
      <c r="O40" s="299"/>
      <c r="P40" s="186"/>
      <c r="Q40" s="187"/>
    </row>
    <row r="41" spans="1:17">
      <c r="A41" s="438"/>
      <c r="B41" s="490"/>
      <c r="C41" s="426"/>
      <c r="D41" s="426"/>
      <c r="E41" s="188" t="str">
        <f>'5- Identificación de Riesgos'!D41</f>
        <v xml:space="preserve">2. Fallas en los sistemas de información </v>
      </c>
      <c r="F41" s="432"/>
      <c r="G41" s="531"/>
      <c r="H41" s="426"/>
      <c r="I41" s="92"/>
      <c r="J41" s="532"/>
      <c r="K41" s="532"/>
      <c r="L41" s="536"/>
      <c r="M41" s="490"/>
      <c r="N41" s="534"/>
      <c r="O41" s="297"/>
      <c r="P41" s="189"/>
      <c r="Q41" s="190"/>
    </row>
    <row r="42" spans="1:17">
      <c r="A42" s="438"/>
      <c r="B42" s="490"/>
      <c r="C42" s="426"/>
      <c r="D42" s="426"/>
      <c r="E42" s="188" t="str">
        <f>'5- Identificación de Riesgos'!D42</f>
        <v>3. Recibo de información fuera de tiempo</v>
      </c>
      <c r="F42" s="432"/>
      <c r="G42" s="531"/>
      <c r="H42" s="426"/>
      <c r="I42" s="92"/>
      <c r="J42" s="532"/>
      <c r="K42" s="532"/>
      <c r="L42" s="536"/>
      <c r="M42" s="490"/>
      <c r="N42" s="534"/>
      <c r="O42" s="297"/>
      <c r="P42" s="189"/>
      <c r="Q42" s="190"/>
    </row>
    <row r="43" spans="1:17">
      <c r="A43" s="438"/>
      <c r="B43" s="490"/>
      <c r="C43" s="426"/>
      <c r="D43" s="426"/>
      <c r="E43" s="188" t="str">
        <f>'5- Identificación de Riesgos'!D43</f>
        <v>4. Operaciones no registradas</v>
      </c>
      <c r="F43" s="432"/>
      <c r="G43" s="531"/>
      <c r="H43" s="426"/>
      <c r="I43" s="92"/>
      <c r="J43" s="532"/>
      <c r="K43" s="532"/>
      <c r="L43" s="536"/>
      <c r="M43" s="490"/>
      <c r="N43" s="534"/>
      <c r="O43" s="297"/>
      <c r="P43" s="189"/>
      <c r="Q43" s="190"/>
    </row>
    <row r="44" spans="1:17">
      <c r="A44" s="438"/>
      <c r="B44" s="490"/>
      <c r="C44" s="426"/>
      <c r="D44" s="426"/>
      <c r="E44" s="188" t="str">
        <f>'5- Identificación de Riesgos'!D44</f>
        <v xml:space="preserve">5. Registros errados </v>
      </c>
      <c r="F44" s="432"/>
      <c r="G44" s="531"/>
      <c r="H44" s="426"/>
      <c r="I44" s="92"/>
      <c r="J44" s="532"/>
      <c r="K44" s="532"/>
      <c r="L44" s="536"/>
      <c r="M44" s="490"/>
      <c r="N44" s="534"/>
      <c r="O44" s="297"/>
      <c r="P44" s="189"/>
      <c r="Q44" s="190"/>
    </row>
    <row r="45" spans="1:17">
      <c r="A45" s="438"/>
      <c r="B45" s="490"/>
      <c r="C45" s="426"/>
      <c r="D45" s="426"/>
      <c r="E45" s="188">
        <f>'5- Identificación de Riesgos'!D45</f>
        <v>0</v>
      </c>
      <c r="F45" s="432"/>
      <c r="G45" s="531"/>
      <c r="H45" s="426"/>
      <c r="I45" s="92"/>
      <c r="J45" s="532"/>
      <c r="K45" s="532"/>
      <c r="L45" s="536"/>
      <c r="M45" s="490"/>
      <c r="N45" s="534"/>
      <c r="O45" s="297"/>
      <c r="P45" s="189"/>
      <c r="Q45" s="190"/>
    </row>
    <row r="46" spans="1:17">
      <c r="A46" s="438"/>
      <c r="B46" s="490"/>
      <c r="C46" s="426"/>
      <c r="D46" s="426"/>
      <c r="E46" s="188">
        <f>'5- Identificación de Riesgos'!D46</f>
        <v>0</v>
      </c>
      <c r="F46" s="432"/>
      <c r="G46" s="531"/>
      <c r="H46" s="426"/>
      <c r="I46" s="92"/>
      <c r="J46" s="532"/>
      <c r="K46" s="532"/>
      <c r="L46" s="536"/>
      <c r="M46" s="490"/>
      <c r="N46" s="534"/>
      <c r="O46" s="297"/>
      <c r="P46" s="189"/>
      <c r="Q46" s="190"/>
    </row>
    <row r="47" spans="1:17">
      <c r="A47" s="438"/>
      <c r="B47" s="490"/>
      <c r="C47" s="426"/>
      <c r="D47" s="426"/>
      <c r="E47" s="188">
        <f>'5- Identificación de Riesgos'!D47</f>
        <v>0</v>
      </c>
      <c r="F47" s="432"/>
      <c r="G47" s="531"/>
      <c r="H47" s="426"/>
      <c r="I47" s="92"/>
      <c r="J47" s="532"/>
      <c r="K47" s="532"/>
      <c r="L47" s="536"/>
      <c r="M47" s="490"/>
      <c r="N47" s="534"/>
      <c r="O47" s="297"/>
      <c r="P47" s="189"/>
      <c r="Q47" s="190"/>
    </row>
    <row r="48" spans="1:17">
      <c r="A48" s="438"/>
      <c r="B48" s="490"/>
      <c r="C48" s="426"/>
      <c r="D48" s="426"/>
      <c r="E48" s="188">
        <f>'5- Identificación de Riesgos'!D48</f>
        <v>0</v>
      </c>
      <c r="F48" s="432"/>
      <c r="G48" s="531"/>
      <c r="H48" s="426"/>
      <c r="I48" s="92"/>
      <c r="J48" s="532"/>
      <c r="K48" s="532"/>
      <c r="L48" s="536"/>
      <c r="M48" s="490"/>
      <c r="N48" s="534"/>
      <c r="O48" s="297"/>
      <c r="P48" s="189"/>
      <c r="Q48" s="190"/>
    </row>
    <row r="49" spans="1:17" ht="15.75" thickBot="1">
      <c r="A49" s="438"/>
      <c r="B49" s="455"/>
      <c r="C49" s="426"/>
      <c r="D49" s="426"/>
      <c r="E49" s="188">
        <f>'5- Identificación de Riesgos'!D49</f>
        <v>0</v>
      </c>
      <c r="F49" s="432"/>
      <c r="G49" s="531"/>
      <c r="H49" s="426"/>
      <c r="I49" s="93"/>
      <c r="J49" s="533"/>
      <c r="K49" s="533"/>
      <c r="L49" s="537"/>
      <c r="M49" s="455"/>
      <c r="N49" s="535"/>
      <c r="O49" s="298"/>
      <c r="P49" s="191"/>
      <c r="Q49" s="192"/>
    </row>
    <row r="50" spans="1:17" ht="31.5" customHeight="1">
      <c r="A50" s="552">
        <f>'5- Identificación de Riesgos'!A50</f>
        <v>6</v>
      </c>
      <c r="B50" s="490" t="str">
        <f>'5- Identificación de Riesgos'!B50</f>
        <v>Recibir dádivas o beneficios a nombre propio o de terceros para efectuar pagos sin el cumplimiento de requisitos legales, por valores diferentes, a terceros no autorizados o alterar información financiera</v>
      </c>
      <c r="C50" s="455" t="str">
        <f>'5- Identificación de Riesgos'!C50</f>
        <v xml:space="preserve">Se efectuan pagos por mayor valor, o se abonan a cuentas que no pertenecen a los destinatarios, o se abona incumpliendo los tiempos contractuales o legales establecidos. Se suministra información privilegiada </v>
      </c>
      <c r="D50" s="455" t="s">
        <v>89</v>
      </c>
      <c r="E50" s="188" t="str">
        <f>'5- Identificación de Riesgos'!D50</f>
        <v>1. Insuficientes programas de capacitación para la toma de conciencia debido al desconocimiento de l ley antisoborno (ISO 37001:2016), Plan Anticorrupción y  de los  valores y principios propios de la entidad.</v>
      </c>
      <c r="F50" s="482" t="str">
        <f>'5- Identificación de Riesgos'!H50</f>
        <v>Muy Baja - 1</v>
      </c>
      <c r="G50" s="455" t="str">
        <f>'5- Identificación de Riesgos'!M50</f>
        <v>Mayor - 4</v>
      </c>
      <c r="H50" s="455" t="str">
        <f>'5- Identificación de Riesgos'!N50</f>
        <v>Alto  - 4</v>
      </c>
      <c r="I50" s="92"/>
      <c r="J50" s="532" t="str">
        <f>'6- Valoración Controles'!T50</f>
        <v>Muy Baja - 1</v>
      </c>
      <c r="K50" s="532" t="str">
        <f>'6- Valoración Controles'!U50</f>
        <v>Mayor - 4</v>
      </c>
      <c r="L50" s="536" t="e">
        <f>AVERAGE(#REF!)</f>
        <v>#REF!</v>
      </c>
      <c r="M50" s="490" t="str">
        <f>'6- Valoración Controles'!V50</f>
        <v>Alto  - 4</v>
      </c>
      <c r="N50" s="490" t="s">
        <v>87</v>
      </c>
      <c r="O50" s="273" t="s">
        <v>522</v>
      </c>
      <c r="P50" s="274" t="s">
        <v>523</v>
      </c>
      <c r="Q50" s="287" t="s">
        <v>524</v>
      </c>
    </row>
    <row r="51" spans="1:17" ht="43.15" customHeight="1">
      <c r="A51" s="527"/>
      <c r="B51" s="490"/>
      <c r="C51" s="426"/>
      <c r="D51" s="426"/>
      <c r="E51" s="188" t="str">
        <f>'5- Identificación de Riesgos'!D51</f>
        <v xml:space="preserve">2. Desconocimiento y no aplicación del Código de Ética y Buen Gobierno.    </v>
      </c>
      <c r="F51" s="432"/>
      <c r="G51" s="531"/>
      <c r="H51" s="426"/>
      <c r="I51" s="92"/>
      <c r="J51" s="532"/>
      <c r="K51" s="532"/>
      <c r="L51" s="536"/>
      <c r="M51" s="490"/>
      <c r="N51" s="490"/>
      <c r="O51" s="275" t="s">
        <v>525</v>
      </c>
      <c r="P51" s="276" t="s">
        <v>523</v>
      </c>
      <c r="Q51" s="286" t="s">
        <v>524</v>
      </c>
    </row>
    <row r="52" spans="1:17" ht="39.75" customHeight="1">
      <c r="A52" s="527"/>
      <c r="B52" s="490"/>
      <c r="C52" s="426"/>
      <c r="D52" s="426"/>
      <c r="E52" s="188" t="str">
        <f>'5- Identificación de Riesgos'!D52</f>
        <v>3. Carencia de compromiso  y transparencia de los servidores judiciales</v>
      </c>
      <c r="F52" s="432"/>
      <c r="G52" s="531"/>
      <c r="H52" s="426"/>
      <c r="I52" s="92"/>
      <c r="J52" s="532"/>
      <c r="K52" s="532"/>
      <c r="L52" s="536"/>
      <c r="M52" s="490"/>
      <c r="N52" s="490"/>
      <c r="O52" s="275" t="s">
        <v>525</v>
      </c>
      <c r="P52" s="276" t="s">
        <v>523</v>
      </c>
      <c r="Q52" s="286" t="s">
        <v>524</v>
      </c>
    </row>
    <row r="53" spans="1:17" ht="60.75" customHeight="1">
      <c r="A53" s="527"/>
      <c r="B53" s="490"/>
      <c r="C53" s="426"/>
      <c r="D53" s="426"/>
      <c r="E53" s="188" t="str">
        <f>'5- Identificación de Riesgos'!D53</f>
        <v>4. Deficiencia de  controles en el trámite  de los documentos</v>
      </c>
      <c r="F53" s="432"/>
      <c r="G53" s="531"/>
      <c r="H53" s="426"/>
      <c r="I53" s="92"/>
      <c r="J53" s="532"/>
      <c r="K53" s="532"/>
      <c r="L53" s="536"/>
      <c r="M53" s="490"/>
      <c r="N53" s="490"/>
      <c r="O53" s="275" t="s">
        <v>526</v>
      </c>
      <c r="P53" s="276" t="s">
        <v>527</v>
      </c>
      <c r="Q53" s="286" t="s">
        <v>524</v>
      </c>
    </row>
    <row r="54" spans="1:17" ht="38.25">
      <c r="A54" s="527"/>
      <c r="B54" s="490"/>
      <c r="C54" s="426"/>
      <c r="D54" s="426"/>
      <c r="E54" s="188" t="str">
        <f>'5- Identificación de Riesgos'!D54</f>
        <v xml:space="preserve">5. No aplicación adecuada de los procedimientos de control </v>
      </c>
      <c r="F54" s="432"/>
      <c r="G54" s="531"/>
      <c r="H54" s="426"/>
      <c r="I54" s="92"/>
      <c r="J54" s="532"/>
      <c r="K54" s="532"/>
      <c r="L54" s="536"/>
      <c r="M54" s="490"/>
      <c r="N54" s="490"/>
      <c r="O54" s="275" t="s">
        <v>528</v>
      </c>
      <c r="P54" s="276" t="s">
        <v>523</v>
      </c>
      <c r="Q54" s="286" t="s">
        <v>524</v>
      </c>
    </row>
    <row r="55" spans="1:17" ht="45">
      <c r="A55" s="527"/>
      <c r="B55" s="490"/>
      <c r="C55" s="426"/>
      <c r="D55" s="426"/>
      <c r="E55" s="188" t="str">
        <f>'5- Identificación de Riesgos'!D55</f>
        <v>6. Falta de control del responsable del manejo de las claves y mecanismos de seguridad electrónica.</v>
      </c>
      <c r="F55" s="432"/>
      <c r="G55" s="531"/>
      <c r="H55" s="426"/>
      <c r="I55" s="92"/>
      <c r="J55" s="532"/>
      <c r="K55" s="532"/>
      <c r="L55" s="536"/>
      <c r="M55" s="490"/>
      <c r="N55" s="490"/>
      <c r="O55" s="275" t="s">
        <v>529</v>
      </c>
      <c r="P55" s="276" t="s">
        <v>523</v>
      </c>
      <c r="Q55" s="286" t="s">
        <v>524</v>
      </c>
    </row>
    <row r="56" spans="1:17" ht="14.45" customHeight="1">
      <c r="A56" s="527"/>
      <c r="B56" s="490"/>
      <c r="C56" s="426"/>
      <c r="D56" s="426"/>
      <c r="E56" s="188" t="str">
        <f>'5- Identificación de Riesgos'!D56</f>
        <v xml:space="preserve">7. Falta de control  en el proceso de gestión y transporte de los mismos. </v>
      </c>
      <c r="F56" s="432"/>
      <c r="G56" s="531"/>
      <c r="H56" s="426"/>
      <c r="I56" s="92"/>
      <c r="J56" s="532"/>
      <c r="K56" s="532"/>
      <c r="L56" s="536"/>
      <c r="M56" s="490"/>
      <c r="N56" s="490"/>
      <c r="O56" s="275" t="s">
        <v>530</v>
      </c>
      <c r="P56" s="276" t="s">
        <v>523</v>
      </c>
      <c r="Q56" s="286" t="s">
        <v>524</v>
      </c>
    </row>
    <row r="57" spans="1:17" ht="32.25" customHeight="1">
      <c r="A57" s="527"/>
      <c r="B57" s="490"/>
      <c r="C57" s="426"/>
      <c r="D57" s="426"/>
      <c r="E57" s="188" t="str">
        <f>'5- Identificación de Riesgos'!D57</f>
        <v>8. Falsificación de las firmas autorizadas y sellos.</v>
      </c>
      <c r="F57" s="432"/>
      <c r="G57" s="531"/>
      <c r="H57" s="426"/>
      <c r="I57" s="92"/>
      <c r="J57" s="532"/>
      <c r="K57" s="532"/>
      <c r="L57" s="536"/>
      <c r="M57" s="490"/>
      <c r="N57" s="490"/>
      <c r="O57" s="275" t="s">
        <v>531</v>
      </c>
      <c r="P57" s="276" t="s">
        <v>523</v>
      </c>
      <c r="Q57" s="286" t="s">
        <v>524</v>
      </c>
    </row>
    <row r="58" spans="1:17" ht="75">
      <c r="A58" s="527"/>
      <c r="B58" s="490"/>
      <c r="C58" s="426"/>
      <c r="D58" s="426"/>
      <c r="E58" s="188" t="str">
        <f>'5- Identificación de Riesgos'!D58</f>
        <v>9. Adulteración, modificación, falsificación de documentos, datos  y/o ingreso de información en los sistemas de personas, que no tienen  vínculo laboral o contractual, compromiso de pago de otra índole.</v>
      </c>
      <c r="F58" s="432"/>
      <c r="G58" s="531"/>
      <c r="H58" s="426"/>
      <c r="I58" s="92"/>
      <c r="J58" s="532"/>
      <c r="K58" s="532"/>
      <c r="L58" s="536"/>
      <c r="M58" s="490"/>
      <c r="N58" s="490"/>
      <c r="O58" s="277" t="s">
        <v>532</v>
      </c>
      <c r="P58" s="276" t="s">
        <v>533</v>
      </c>
      <c r="Q58" s="286" t="s">
        <v>524</v>
      </c>
    </row>
    <row r="59" spans="1:17" ht="36" customHeight="1" thickBot="1">
      <c r="A59" s="528"/>
      <c r="B59" s="491"/>
      <c r="C59" s="427"/>
      <c r="D59" s="427"/>
      <c r="E59" s="196" t="str">
        <f>'5- Identificación de Riesgos'!D59</f>
        <v xml:space="preserve">10. Incumplimiento a los procesos duales en los pagos </v>
      </c>
      <c r="F59" s="433"/>
      <c r="G59" s="553"/>
      <c r="H59" s="427"/>
      <c r="I59" s="158"/>
      <c r="J59" s="554"/>
      <c r="K59" s="554"/>
      <c r="L59" s="551"/>
      <c r="M59" s="491"/>
      <c r="N59" s="491"/>
      <c r="O59" s="291" t="s">
        <v>534</v>
      </c>
      <c r="P59" s="285" t="s">
        <v>523</v>
      </c>
      <c r="Q59" s="289" t="s">
        <v>524</v>
      </c>
    </row>
    <row r="60" spans="1:17" ht="38.25">
      <c r="A60" s="552">
        <f>'5- Identificación de Riesgos'!A60</f>
        <v>7</v>
      </c>
      <c r="B60" s="490" t="str">
        <f>'5- Identificación de Riesgos'!B60</f>
        <v>Ofrecer, prometer, entregar, aceptar o solicitar una ventaja indebida para tramitar cuentas sin el lleno de requisitos contractuales o aplicar erradamente deducciones.</v>
      </c>
      <c r="C60" s="455" t="str">
        <f>'5- Identificación de Riesgos'!C60</f>
        <v>Omitir la verificación de los documentos requeridos para tramitar la obligación, o elaborar la abligación sin los descuentos establecidos en la ley, o demorar la elaboración del documento de manera injustificada</v>
      </c>
      <c r="D60" s="455" t="s">
        <v>89</v>
      </c>
      <c r="E60" s="188" t="str">
        <f>'5- Identificación de Riesgos'!D60</f>
        <v>1. Falta de ética de los servidores públicos (Debilidades en principios y valores)</v>
      </c>
      <c r="F60" s="482" t="str">
        <f>'5- Identificación de Riesgos'!H60</f>
        <v>Muy Baja - 1</v>
      </c>
      <c r="G60" s="455" t="str">
        <f>'5- Identificación de Riesgos'!M60</f>
        <v>Mayor - 4</v>
      </c>
      <c r="H60" s="455" t="str">
        <f>'5- Identificación de Riesgos'!N60</f>
        <v>Alto  - 4</v>
      </c>
      <c r="I60" s="92"/>
      <c r="J60" s="532" t="str">
        <f>'6- Valoración Controles'!T60</f>
        <v>Muy Baja - 1</v>
      </c>
      <c r="K60" s="532" t="str">
        <f>'6- Valoración Controles'!U60</f>
        <v>Mayor - 4</v>
      </c>
      <c r="L60" s="536" t="e">
        <f>AVERAGE(#REF!)</f>
        <v>#REF!</v>
      </c>
      <c r="M60" s="490" t="str">
        <f>'6- Valoración Controles'!V60</f>
        <v>Alto  - 4</v>
      </c>
      <c r="N60" s="534" t="s">
        <v>87</v>
      </c>
      <c r="O60" s="292" t="s">
        <v>535</v>
      </c>
      <c r="P60" s="293" t="s">
        <v>523</v>
      </c>
      <c r="Q60" s="294" t="s">
        <v>524</v>
      </c>
    </row>
    <row r="61" spans="1:17" ht="51">
      <c r="A61" s="527"/>
      <c r="B61" s="490"/>
      <c r="C61" s="426"/>
      <c r="D61" s="426"/>
      <c r="E61" s="188" t="str">
        <f>'5- Identificación de Riesgos'!D61</f>
        <v>2. Falta de ética de terceros interesados  (Debilidades principios y valores)</v>
      </c>
      <c r="F61" s="432"/>
      <c r="G61" s="531"/>
      <c r="H61" s="426"/>
      <c r="I61" s="92"/>
      <c r="J61" s="532"/>
      <c r="K61" s="532"/>
      <c r="L61" s="536"/>
      <c r="M61" s="490"/>
      <c r="N61" s="534"/>
      <c r="O61" s="295" t="s">
        <v>536</v>
      </c>
      <c r="P61" s="276" t="s">
        <v>523</v>
      </c>
      <c r="Q61" s="286" t="s">
        <v>524</v>
      </c>
    </row>
    <row r="62" spans="1:17" ht="75">
      <c r="A62" s="527"/>
      <c r="B62" s="490"/>
      <c r="C62" s="426"/>
      <c r="D62" s="426"/>
      <c r="E62" s="188" t="str">
        <f>'5- Identificación de Riesgos'!D62</f>
        <v>3. Falta de compromiso y sinergia administrativa para revisar la completitud de los soportes ordenados en el contrato, como requisito para trámite de pago o ausencia de verificación de su publicación en SECOPII</v>
      </c>
      <c r="F62" s="432"/>
      <c r="G62" s="531"/>
      <c r="H62" s="426"/>
      <c r="I62" s="92"/>
      <c r="J62" s="532"/>
      <c r="K62" s="532"/>
      <c r="L62" s="536"/>
      <c r="M62" s="490"/>
      <c r="N62" s="534"/>
      <c r="O62" s="275" t="s">
        <v>537</v>
      </c>
      <c r="P62" s="276" t="s">
        <v>527</v>
      </c>
      <c r="Q62" s="286" t="s">
        <v>524</v>
      </c>
    </row>
    <row r="63" spans="1:17" ht="45">
      <c r="A63" s="527"/>
      <c r="B63" s="490"/>
      <c r="C63" s="426"/>
      <c r="D63" s="426"/>
      <c r="E63" s="188" t="str">
        <f>'5- Identificación de Riesgos'!D63</f>
        <v>4. Desconocimiento de las normas tributarias que se aplican y que incluyen obligación de hacer retenciones en la fuente</v>
      </c>
      <c r="F63" s="432"/>
      <c r="G63" s="531"/>
      <c r="H63" s="426"/>
      <c r="I63" s="92"/>
      <c r="J63" s="532"/>
      <c r="K63" s="532"/>
      <c r="L63" s="536"/>
      <c r="M63" s="490"/>
      <c r="N63" s="534"/>
      <c r="O63" s="278" t="s">
        <v>516</v>
      </c>
      <c r="P63" s="276" t="s">
        <v>538</v>
      </c>
      <c r="Q63" s="286" t="s">
        <v>524</v>
      </c>
    </row>
    <row r="64" spans="1:17" ht="75">
      <c r="A64" s="527"/>
      <c r="B64" s="490"/>
      <c r="C64" s="426"/>
      <c r="D64" s="426"/>
      <c r="E64" s="188" t="str">
        <f>'5- Identificación de Riesgos'!D64</f>
        <v>5. Desidia administrativa en el trámite de las cuentas que generen perjuicios a beneficiarios de pagos por demoras injustificadas</v>
      </c>
      <c r="F64" s="432"/>
      <c r="G64" s="531"/>
      <c r="H64" s="426"/>
      <c r="I64" s="92"/>
      <c r="J64" s="532"/>
      <c r="K64" s="532"/>
      <c r="L64" s="536"/>
      <c r="M64" s="490"/>
      <c r="N64" s="534"/>
      <c r="O64" s="277" t="s">
        <v>532</v>
      </c>
      <c r="P64" s="276" t="s">
        <v>533</v>
      </c>
      <c r="Q64" s="286" t="s">
        <v>524</v>
      </c>
    </row>
    <row r="65" spans="1:17" ht="30">
      <c r="A65" s="527"/>
      <c r="B65" s="490"/>
      <c r="C65" s="426"/>
      <c r="D65" s="426"/>
      <c r="E65" s="188" t="str">
        <f>'5- Identificación de Riesgos'!D65</f>
        <v>6. Ausencia de controles que permitan la demora injustificada en el trámite de cuentas</v>
      </c>
      <c r="F65" s="432"/>
      <c r="G65" s="531"/>
      <c r="H65" s="426"/>
      <c r="I65" s="92"/>
      <c r="J65" s="532"/>
      <c r="K65" s="532"/>
      <c r="L65" s="536"/>
      <c r="M65" s="490"/>
      <c r="N65" s="534"/>
      <c r="O65" s="275" t="s">
        <v>534</v>
      </c>
      <c r="P65" s="276" t="s">
        <v>523</v>
      </c>
      <c r="Q65" s="286" t="s">
        <v>524</v>
      </c>
    </row>
    <row r="66" spans="1:17">
      <c r="A66" s="527"/>
      <c r="B66" s="490"/>
      <c r="C66" s="426"/>
      <c r="D66" s="426"/>
      <c r="E66" s="188">
        <f>'5- Identificación de Riesgos'!D66</f>
        <v>0</v>
      </c>
      <c r="F66" s="432"/>
      <c r="G66" s="531"/>
      <c r="H66" s="426"/>
      <c r="I66" s="92"/>
      <c r="J66" s="532"/>
      <c r="K66" s="532"/>
      <c r="L66" s="536"/>
      <c r="M66" s="490"/>
      <c r="N66" s="534"/>
      <c r="O66" s="296"/>
      <c r="P66" s="288"/>
      <c r="Q66" s="290"/>
    </row>
    <row r="67" spans="1:17">
      <c r="A67" s="527"/>
      <c r="B67" s="490"/>
      <c r="C67" s="426"/>
      <c r="D67" s="426"/>
      <c r="E67" s="188">
        <f>'5- Identificación de Riesgos'!D67</f>
        <v>0</v>
      </c>
      <c r="F67" s="432"/>
      <c r="G67" s="531"/>
      <c r="H67" s="426"/>
      <c r="I67" s="92"/>
      <c r="J67" s="532"/>
      <c r="K67" s="532"/>
      <c r="L67" s="536"/>
      <c r="M67" s="490"/>
      <c r="N67" s="534"/>
      <c r="O67" s="297"/>
      <c r="P67" s="189"/>
      <c r="Q67" s="190"/>
    </row>
    <row r="68" spans="1:17">
      <c r="A68" s="527"/>
      <c r="B68" s="490"/>
      <c r="C68" s="426"/>
      <c r="D68" s="426"/>
      <c r="E68" s="188">
        <f>'5- Identificación de Riesgos'!D68</f>
        <v>0</v>
      </c>
      <c r="F68" s="432"/>
      <c r="G68" s="531"/>
      <c r="H68" s="426"/>
      <c r="I68" s="92"/>
      <c r="J68" s="532"/>
      <c r="K68" s="532"/>
      <c r="L68" s="536"/>
      <c r="M68" s="490"/>
      <c r="N68" s="534"/>
      <c r="O68" s="297"/>
      <c r="P68" s="189"/>
      <c r="Q68" s="190"/>
    </row>
    <row r="69" spans="1:17" ht="15.75" thickBot="1">
      <c r="A69" s="528"/>
      <c r="B69" s="491"/>
      <c r="C69" s="427"/>
      <c r="D69" s="427"/>
      <c r="E69" s="196">
        <f>'5- Identificación de Riesgos'!D69</f>
        <v>0</v>
      </c>
      <c r="F69" s="433"/>
      <c r="G69" s="553"/>
      <c r="H69" s="427"/>
      <c r="I69" s="158"/>
      <c r="J69" s="554"/>
      <c r="K69" s="554"/>
      <c r="L69" s="551"/>
      <c r="M69" s="491"/>
      <c r="N69" s="555"/>
      <c r="O69" s="298"/>
      <c r="P69" s="191"/>
      <c r="Q69" s="192"/>
    </row>
    <row r="70" spans="1:17" ht="38.25">
      <c r="A70" s="552">
        <f>'5- Identificación de Riesgos'!A70</f>
        <v>8</v>
      </c>
      <c r="B70" s="490" t="str">
        <f>'5- Identificación de Riesgos'!B70</f>
        <v>Ofrecer, prometer, entregar, aceptar o solicitar una ventaja indebida para girar un cheque a un beneficiario diferente al que corresponde.</v>
      </c>
      <c r="C70" s="455" t="str">
        <f>'5- Identificación de Riesgos'!C70</f>
        <v xml:space="preserve">Utilizar los giros recibidos del Ministerio de Hacienda para beneficiar a un tercero. </v>
      </c>
      <c r="D70" s="455" t="s">
        <v>89</v>
      </c>
      <c r="E70" s="188" t="str">
        <f>'5- Identificación de Riesgos'!D70</f>
        <v>1. Falta de ética de los servidores públicos (Debilidades en principios y valores)</v>
      </c>
      <c r="F70" s="482" t="str">
        <f>'5- Identificación de Riesgos'!H70</f>
        <v>Baja - 2</v>
      </c>
      <c r="G70" s="455" t="str">
        <f>'5- Identificación de Riesgos'!M70</f>
        <v>Mayor - 4</v>
      </c>
      <c r="H70" s="455" t="str">
        <f>'5- Identificación de Riesgos'!N70</f>
        <v>Alto - 8</v>
      </c>
      <c r="I70" s="92"/>
      <c r="J70" s="532" t="str">
        <f>'6- Valoración Controles'!T70</f>
        <v>Baja - 2</v>
      </c>
      <c r="K70" s="532" t="str">
        <f>'6- Valoración Controles'!U70</f>
        <v>Mayor - 4</v>
      </c>
      <c r="L70" s="536" t="e">
        <f>AVERAGE(#REF!)</f>
        <v>#REF!</v>
      </c>
      <c r="M70" s="490" t="str">
        <f>'6- Valoración Controles'!V70</f>
        <v>Alto - 8</v>
      </c>
      <c r="N70" s="490" t="s">
        <v>87</v>
      </c>
      <c r="O70" s="278" t="s">
        <v>516</v>
      </c>
      <c r="P70" s="276" t="s">
        <v>538</v>
      </c>
      <c r="Q70" s="286" t="s">
        <v>524</v>
      </c>
    </row>
    <row r="71" spans="1:17" ht="38.25">
      <c r="A71" s="527"/>
      <c r="B71" s="490"/>
      <c r="C71" s="426"/>
      <c r="D71" s="426"/>
      <c r="E71" s="188" t="str">
        <f>'5- Identificación de Riesgos'!D71</f>
        <v>2. Falta de ética de terceros interesados  (Debilidades principios y valores)</v>
      </c>
      <c r="F71" s="432"/>
      <c r="G71" s="531"/>
      <c r="H71" s="426"/>
      <c r="I71" s="92"/>
      <c r="J71" s="532"/>
      <c r="K71" s="532"/>
      <c r="L71" s="536"/>
      <c r="M71" s="490"/>
      <c r="N71" s="490"/>
      <c r="O71" s="278" t="s">
        <v>516</v>
      </c>
      <c r="P71" s="276" t="s">
        <v>538</v>
      </c>
      <c r="Q71" s="286" t="s">
        <v>524</v>
      </c>
    </row>
    <row r="72" spans="1:17" ht="75">
      <c r="A72" s="527"/>
      <c r="B72" s="490"/>
      <c r="C72" s="426"/>
      <c r="D72" s="426"/>
      <c r="E72" s="188" t="str">
        <f>'5- Identificación de Riesgos'!D72</f>
        <v>3. Ausencia de Control dual en la revisión de los cheques girados</v>
      </c>
      <c r="F72" s="432"/>
      <c r="G72" s="531"/>
      <c r="H72" s="426"/>
      <c r="I72" s="92"/>
      <c r="J72" s="532"/>
      <c r="K72" s="532"/>
      <c r="L72" s="536"/>
      <c r="M72" s="490"/>
      <c r="N72" s="490"/>
      <c r="O72" s="277" t="s">
        <v>532</v>
      </c>
      <c r="P72" s="276" t="s">
        <v>533</v>
      </c>
      <c r="Q72" s="286" t="s">
        <v>524</v>
      </c>
    </row>
    <row r="73" spans="1:17">
      <c r="A73" s="527"/>
      <c r="B73" s="490"/>
      <c r="C73" s="426"/>
      <c r="D73" s="426"/>
      <c r="E73" s="188">
        <f>'5- Identificación de Riesgos'!D73</f>
        <v>0</v>
      </c>
      <c r="F73" s="432"/>
      <c r="G73" s="531"/>
      <c r="H73" s="426"/>
      <c r="I73" s="92"/>
      <c r="J73" s="532"/>
      <c r="K73" s="532"/>
      <c r="L73" s="536"/>
      <c r="M73" s="490"/>
      <c r="N73" s="490"/>
      <c r="O73" s="189"/>
      <c r="P73" s="189"/>
      <c r="Q73" s="190"/>
    </row>
    <row r="74" spans="1:17">
      <c r="A74" s="527"/>
      <c r="B74" s="490"/>
      <c r="C74" s="426"/>
      <c r="D74" s="426"/>
      <c r="E74" s="188">
        <f>'5- Identificación de Riesgos'!D74</f>
        <v>0</v>
      </c>
      <c r="F74" s="432"/>
      <c r="G74" s="531"/>
      <c r="H74" s="426"/>
      <c r="I74" s="92"/>
      <c r="J74" s="532"/>
      <c r="K74" s="532"/>
      <c r="L74" s="536"/>
      <c r="M74" s="490"/>
      <c r="N74" s="490"/>
      <c r="O74" s="189"/>
      <c r="P74" s="189"/>
      <c r="Q74" s="190"/>
    </row>
    <row r="75" spans="1:17">
      <c r="A75" s="527"/>
      <c r="B75" s="490"/>
      <c r="C75" s="426"/>
      <c r="D75" s="426"/>
      <c r="E75" s="188">
        <f>'5- Identificación de Riesgos'!D75</f>
        <v>0</v>
      </c>
      <c r="F75" s="432"/>
      <c r="G75" s="531"/>
      <c r="H75" s="426"/>
      <c r="I75" s="92"/>
      <c r="J75" s="532"/>
      <c r="K75" s="532"/>
      <c r="L75" s="536"/>
      <c r="M75" s="490"/>
      <c r="N75" s="490"/>
      <c r="O75" s="189"/>
      <c r="P75" s="189"/>
      <c r="Q75" s="190"/>
    </row>
    <row r="76" spans="1:17">
      <c r="A76" s="527"/>
      <c r="B76" s="490"/>
      <c r="C76" s="426"/>
      <c r="D76" s="426"/>
      <c r="E76" s="188">
        <f>'5- Identificación de Riesgos'!D76</f>
        <v>0</v>
      </c>
      <c r="F76" s="432"/>
      <c r="G76" s="531"/>
      <c r="H76" s="426"/>
      <c r="I76" s="92"/>
      <c r="J76" s="532"/>
      <c r="K76" s="532"/>
      <c r="L76" s="536"/>
      <c r="M76" s="490"/>
      <c r="N76" s="490"/>
      <c r="O76" s="189"/>
      <c r="P76" s="189"/>
      <c r="Q76" s="190"/>
    </row>
    <row r="77" spans="1:17">
      <c r="A77" s="527"/>
      <c r="B77" s="490"/>
      <c r="C77" s="426"/>
      <c r="D77" s="426"/>
      <c r="E77" s="188">
        <f>'5- Identificación de Riesgos'!D77</f>
        <v>0</v>
      </c>
      <c r="F77" s="432"/>
      <c r="G77" s="531"/>
      <c r="H77" s="426"/>
      <c r="I77" s="92"/>
      <c r="J77" s="532"/>
      <c r="K77" s="532"/>
      <c r="L77" s="536"/>
      <c r="M77" s="490"/>
      <c r="N77" s="490"/>
      <c r="O77" s="189"/>
      <c r="P77" s="189"/>
      <c r="Q77" s="190"/>
    </row>
    <row r="78" spans="1:17">
      <c r="A78" s="527"/>
      <c r="B78" s="490"/>
      <c r="C78" s="426"/>
      <c r="D78" s="426"/>
      <c r="E78" s="188">
        <f>'5- Identificación de Riesgos'!D78</f>
        <v>0</v>
      </c>
      <c r="F78" s="432"/>
      <c r="G78" s="531"/>
      <c r="H78" s="426"/>
      <c r="I78" s="92"/>
      <c r="J78" s="532"/>
      <c r="K78" s="532"/>
      <c r="L78" s="536"/>
      <c r="M78" s="490"/>
      <c r="N78" s="490"/>
      <c r="O78" s="189"/>
      <c r="P78" s="189"/>
      <c r="Q78" s="190"/>
    </row>
    <row r="79" spans="1:17" ht="15.75" thickBot="1">
      <c r="A79" s="528"/>
      <c r="B79" s="491"/>
      <c r="C79" s="427"/>
      <c r="D79" s="427"/>
      <c r="E79" s="196">
        <f>'5- Identificación de Riesgos'!D79</f>
        <v>0</v>
      </c>
      <c r="F79" s="433"/>
      <c r="G79" s="553"/>
      <c r="H79" s="427"/>
      <c r="I79" s="158"/>
      <c r="J79" s="554"/>
      <c r="K79" s="554"/>
      <c r="L79" s="551"/>
      <c r="M79" s="491"/>
      <c r="N79" s="491"/>
      <c r="O79" s="191"/>
      <c r="P79" s="191"/>
      <c r="Q79" s="192"/>
    </row>
  </sheetData>
  <mergeCells count="112">
    <mergeCell ref="L60:L6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A60:A69"/>
    <mergeCell ref="B60:B69"/>
    <mergeCell ref="C60:C69"/>
    <mergeCell ref="D60:D69"/>
    <mergeCell ref="F60:F69"/>
    <mergeCell ref="G60:G69"/>
    <mergeCell ref="H60:H69"/>
    <mergeCell ref="J60:J69"/>
    <mergeCell ref="K60:K69"/>
    <mergeCell ref="L50:L59"/>
    <mergeCell ref="M50:M59"/>
    <mergeCell ref="N50:N59"/>
    <mergeCell ref="A50:A59"/>
    <mergeCell ref="B50:B59"/>
    <mergeCell ref="C50:C59"/>
    <mergeCell ref="D50:D59"/>
    <mergeCell ref="F50:F59"/>
    <mergeCell ref="G50:G59"/>
    <mergeCell ref="H50:H59"/>
    <mergeCell ref="J50:J59"/>
    <mergeCell ref="K50:K5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G30:G39"/>
    <mergeCell ref="H30:H39"/>
    <mergeCell ref="J30:J39"/>
    <mergeCell ref="K30:K39"/>
    <mergeCell ref="L30:L39"/>
    <mergeCell ref="L40:L49"/>
    <mergeCell ref="M40:M49"/>
    <mergeCell ref="N40:N49"/>
    <mergeCell ref="A40:A49"/>
    <mergeCell ref="B40:B49"/>
    <mergeCell ref="C40:C49"/>
    <mergeCell ref="D40:D49"/>
    <mergeCell ref="F40:F49"/>
    <mergeCell ref="G40:G49"/>
    <mergeCell ref="H40:H49"/>
    <mergeCell ref="J40:J49"/>
    <mergeCell ref="K40:K49"/>
  </mergeCells>
  <conditionalFormatting sqref="F10 F20 F30 F40">
    <cfRule type="containsText" dxfId="299" priority="369" operator="containsText" text="Muy Baja">
      <formula>NOT(ISERROR(SEARCH("Muy Baja",F10)))</formula>
    </cfRule>
    <cfRule type="containsText" dxfId="298" priority="370" operator="containsText" text="Baja">
      <formula>NOT(ISERROR(SEARCH("Baja",F10)))</formula>
    </cfRule>
    <cfRule type="containsText" dxfId="297" priority="371" operator="containsText" text="Muy Alta">
      <formula>NOT(ISERROR(SEARCH("Muy Alta",F10)))</formula>
    </cfRule>
    <cfRule type="containsText" dxfId="296" priority="373" operator="containsText" text="Alta">
      <formula>NOT(ISERROR(SEARCH("Alta",F10)))</formula>
    </cfRule>
    <cfRule type="containsText" dxfId="295" priority="374" operator="containsText" text="Media">
      <formula>NOT(ISERROR(SEARCH("Media",F10)))</formula>
    </cfRule>
    <cfRule type="containsText" dxfId="294" priority="375" operator="containsText" text="Media">
      <formula>NOT(ISERROR(SEARCH("Media",F10)))</formula>
    </cfRule>
    <cfRule type="containsText" dxfId="293" priority="376" operator="containsText" text="Media">
      <formula>NOT(ISERROR(SEARCH("Media",F10)))</formula>
    </cfRule>
    <cfRule type="containsText" dxfId="292" priority="377" operator="containsText" text="Muy Baja">
      <formula>NOT(ISERROR(SEARCH("Muy Baja",F10)))</formula>
    </cfRule>
    <cfRule type="containsText" dxfId="291" priority="378" operator="containsText" text="Baja">
      <formula>NOT(ISERROR(SEARCH("Baja",F10)))</formula>
    </cfRule>
    <cfRule type="containsText" dxfId="290" priority="379" operator="containsText" text="Muy Baja">
      <formula>NOT(ISERROR(SEARCH("Muy Baja",F10)))</formula>
    </cfRule>
    <cfRule type="containsText" dxfId="289" priority="380" operator="containsText" text="Muy Baja">
      <formula>NOT(ISERROR(SEARCH("Muy Baja",F10)))</formula>
    </cfRule>
    <cfRule type="containsText" dxfId="288" priority="381" operator="containsText" text="Muy Baja">
      <formula>NOT(ISERROR(SEARCH("Muy Baja",F10)))</formula>
    </cfRule>
    <cfRule type="containsText" dxfId="287" priority="382" operator="containsText" text="Muy Baja'Tabla probabilidad'!">
      <formula>NOT(ISERROR(SEARCH("Muy Baja'Tabla probabilidad'!",F10)))</formula>
    </cfRule>
    <cfRule type="containsText" dxfId="286" priority="383" operator="containsText" text="Muy bajo">
      <formula>NOT(ISERROR(SEARCH("Muy bajo",F10)))</formula>
    </cfRule>
    <cfRule type="containsText" dxfId="285" priority="384" operator="containsText" text="Alta">
      <formula>NOT(ISERROR(SEARCH("Alta",F10)))</formula>
    </cfRule>
    <cfRule type="containsText" dxfId="284" priority="385" operator="containsText" text="Media">
      <formula>NOT(ISERROR(SEARCH("Media",F10)))</formula>
    </cfRule>
    <cfRule type="containsText" dxfId="283" priority="386" operator="containsText" text="Baja">
      <formula>NOT(ISERROR(SEARCH("Baja",F10)))</formula>
    </cfRule>
    <cfRule type="containsText" dxfId="282" priority="387" operator="containsText" text="Muy baja">
      <formula>NOT(ISERROR(SEARCH("Muy baja",F10)))</formula>
    </cfRule>
    <cfRule type="cellIs" dxfId="281" priority="390" operator="between">
      <formula>1</formula>
      <formula>2</formula>
    </cfRule>
    <cfRule type="cellIs" dxfId="280" priority="391" operator="between">
      <formula>0</formula>
      <formula>2</formula>
    </cfRule>
  </conditionalFormatting>
  <conditionalFormatting sqref="F50 F60 F70">
    <cfRule type="containsText" dxfId="279" priority="32" operator="containsText" text="Muy Baja">
      <formula>NOT(ISERROR(SEARCH("Muy Baja",F50)))</formula>
    </cfRule>
    <cfRule type="containsText" dxfId="278" priority="33" operator="containsText" text="Baja">
      <formula>NOT(ISERROR(SEARCH("Baja",F50)))</formula>
    </cfRule>
    <cfRule type="containsText" dxfId="277" priority="34" operator="containsText" text="Muy Alta">
      <formula>NOT(ISERROR(SEARCH("Muy Alta",F50)))</formula>
    </cfRule>
    <cfRule type="containsText" dxfId="276" priority="36" operator="containsText" text="Alta">
      <formula>NOT(ISERROR(SEARCH("Alta",F50)))</formula>
    </cfRule>
    <cfRule type="containsText" dxfId="275" priority="37" operator="containsText" text="Media">
      <formula>NOT(ISERROR(SEARCH("Media",F50)))</formula>
    </cfRule>
    <cfRule type="containsText" dxfId="274" priority="38" operator="containsText" text="Media">
      <formula>NOT(ISERROR(SEARCH("Media",F50)))</formula>
    </cfRule>
    <cfRule type="containsText" dxfId="273" priority="39" operator="containsText" text="Media">
      <formula>NOT(ISERROR(SEARCH("Media",F50)))</formula>
    </cfRule>
    <cfRule type="containsText" dxfId="272" priority="40" operator="containsText" text="Muy Baja">
      <formula>NOT(ISERROR(SEARCH("Muy Baja",F50)))</formula>
    </cfRule>
    <cfRule type="containsText" dxfId="271" priority="41" operator="containsText" text="Baja">
      <formula>NOT(ISERROR(SEARCH("Baja",F50)))</formula>
    </cfRule>
    <cfRule type="containsText" dxfId="270" priority="42" operator="containsText" text="Muy Baja">
      <formula>NOT(ISERROR(SEARCH("Muy Baja",F50)))</formula>
    </cfRule>
    <cfRule type="containsText" dxfId="269" priority="43" operator="containsText" text="Muy Baja">
      <formula>NOT(ISERROR(SEARCH("Muy Baja",F50)))</formula>
    </cfRule>
    <cfRule type="containsText" dxfId="268" priority="44" operator="containsText" text="Muy Baja">
      <formula>NOT(ISERROR(SEARCH("Muy Baja",F50)))</formula>
    </cfRule>
    <cfRule type="containsText" dxfId="267" priority="45" operator="containsText" text="Muy Baja'Tabla probabilidad'!">
      <formula>NOT(ISERROR(SEARCH("Muy Baja'Tabla probabilidad'!",F50)))</formula>
    </cfRule>
    <cfRule type="containsText" dxfId="266" priority="46" operator="containsText" text="Muy bajo">
      <formula>NOT(ISERROR(SEARCH("Muy bajo",F50)))</formula>
    </cfRule>
    <cfRule type="containsText" dxfId="265" priority="47" operator="containsText" text="Alta">
      <formula>NOT(ISERROR(SEARCH("Alta",F50)))</formula>
    </cfRule>
    <cfRule type="containsText" dxfId="264" priority="48" operator="containsText" text="Media">
      <formula>NOT(ISERROR(SEARCH("Media",F50)))</formula>
    </cfRule>
    <cfRule type="containsText" dxfId="263" priority="49" operator="containsText" text="Baja">
      <formula>NOT(ISERROR(SEARCH("Baja",F50)))</formula>
    </cfRule>
    <cfRule type="containsText" dxfId="262" priority="50" operator="containsText" text="Muy baja">
      <formula>NOT(ISERROR(SEARCH("Muy baja",F50)))</formula>
    </cfRule>
    <cfRule type="cellIs" dxfId="261" priority="53" operator="between">
      <formula>1</formula>
      <formula>2</formula>
    </cfRule>
    <cfRule type="cellIs" dxfId="260" priority="54" operator="between">
      <formula>0</formula>
      <formula>2</formula>
    </cfRule>
  </conditionalFormatting>
  <conditionalFormatting sqref="G10 G20 G30 G40">
    <cfRule type="containsText" dxfId="259" priority="363" operator="containsText" text="Catastrófico">
      <formula>NOT(ISERROR(SEARCH("Catastrófico",G10)))</formula>
    </cfRule>
    <cfRule type="containsText" dxfId="258" priority="364" operator="containsText" text="Mayor">
      <formula>NOT(ISERROR(SEARCH("Mayor",G10)))</formula>
    </cfRule>
    <cfRule type="containsText" dxfId="257" priority="365" operator="containsText" text="Alta">
      <formula>NOT(ISERROR(SEARCH("Alta",G10)))</formula>
    </cfRule>
    <cfRule type="containsText" dxfId="256" priority="366" operator="containsText" text="Moderado">
      <formula>NOT(ISERROR(SEARCH("Moderado",G10)))</formula>
    </cfRule>
    <cfRule type="containsText" dxfId="255" priority="367" operator="containsText" text="Menor">
      <formula>NOT(ISERROR(SEARCH("Menor",G10)))</formula>
    </cfRule>
    <cfRule type="containsText" dxfId="254" priority="368" operator="containsText" text="Leve">
      <formula>NOT(ISERROR(SEARCH("Leve",G10)))</formula>
    </cfRule>
  </conditionalFormatting>
  <conditionalFormatting sqref="G50 G60 G70">
    <cfRule type="containsText" dxfId="253" priority="26" operator="containsText" text="Catastrófico">
      <formula>NOT(ISERROR(SEARCH("Catastrófico",G50)))</formula>
    </cfRule>
    <cfRule type="containsText" dxfId="252" priority="27" operator="containsText" text="Mayor">
      <formula>NOT(ISERROR(SEARCH("Mayor",G50)))</formula>
    </cfRule>
    <cfRule type="containsText" dxfId="251" priority="28" operator="containsText" text="Alta">
      <formula>NOT(ISERROR(SEARCH("Alta",G50)))</formula>
    </cfRule>
    <cfRule type="containsText" dxfId="250" priority="29" operator="containsText" text="Moderado">
      <formula>NOT(ISERROR(SEARCH("Moderado",G50)))</formula>
    </cfRule>
    <cfRule type="containsText" dxfId="249" priority="30" operator="containsText" text="Menor">
      <formula>NOT(ISERROR(SEARCH("Menor",G50)))</formula>
    </cfRule>
    <cfRule type="containsText" dxfId="248" priority="31" operator="containsText" text="Leve">
      <formula>NOT(ISERROR(SEARCH("Leve",G50)))</formula>
    </cfRule>
  </conditionalFormatting>
  <conditionalFormatting sqref="H10:I10 H20:I20 H30:I30 H40:I40">
    <cfRule type="containsText" dxfId="247" priority="358" operator="containsText" text="Extremo">
      <formula>NOT(ISERROR(SEARCH("Extremo",H10)))</formula>
    </cfRule>
    <cfRule type="containsText" dxfId="246" priority="359" operator="containsText" text="Alto">
      <formula>NOT(ISERROR(SEARCH("Alto",H10)))</formula>
    </cfRule>
    <cfRule type="containsText" dxfId="245" priority="360" operator="containsText" text="Bajo">
      <formula>NOT(ISERROR(SEARCH("Bajo",H10)))</formula>
    </cfRule>
    <cfRule type="containsText" dxfId="244" priority="361" operator="containsText" text="Moderado">
      <formula>NOT(ISERROR(SEARCH("Moderado",H10)))</formula>
    </cfRule>
    <cfRule type="containsText" dxfId="243" priority="362" operator="containsText" text="Extremo">
      <formula>NOT(ISERROR(SEARCH("Extremo",H10)))</formula>
    </cfRule>
  </conditionalFormatting>
  <conditionalFormatting sqref="H50:I50 H60:I60 H70:I70">
    <cfRule type="containsText" dxfId="242" priority="21" operator="containsText" text="Extremo">
      <formula>NOT(ISERROR(SEARCH("Extremo",H50)))</formula>
    </cfRule>
    <cfRule type="containsText" dxfId="241" priority="22" operator="containsText" text="Alto">
      <formula>NOT(ISERROR(SEARCH("Alto",H50)))</formula>
    </cfRule>
    <cfRule type="containsText" dxfId="240" priority="23" operator="containsText" text="Bajo">
      <formula>NOT(ISERROR(SEARCH("Bajo",H50)))</formula>
    </cfRule>
    <cfRule type="containsText" dxfId="239" priority="24" operator="containsText" text="Moderado">
      <formula>NOT(ISERROR(SEARCH("Moderado",H50)))</formula>
    </cfRule>
    <cfRule type="containsText" dxfId="238" priority="25" operator="containsText" text="Extremo">
      <formula>NOT(ISERROR(SEARCH("Extremo",H50)))</formula>
    </cfRule>
  </conditionalFormatting>
  <conditionalFormatting sqref="J10:J49">
    <cfRule type="containsText" dxfId="237" priority="327" operator="containsText" text="Muy Alta">
      <formula>NOT(ISERROR(SEARCH("Muy Alta",J10)))</formula>
    </cfRule>
    <cfRule type="containsText" dxfId="236" priority="328" operator="containsText" text="Alta">
      <formula>NOT(ISERROR(SEARCH("Alta",J10)))</formula>
    </cfRule>
    <cfRule type="containsText" dxfId="235" priority="329" operator="containsText" text="Media">
      <formula>NOT(ISERROR(SEARCH("Media",J10)))</formula>
    </cfRule>
    <cfRule type="containsText" dxfId="234" priority="330" operator="containsText" text="Baja">
      <formula>NOT(ISERROR(SEARCH("Baja",J10)))</formula>
    </cfRule>
    <cfRule type="containsText" dxfId="233" priority="331" operator="containsText" text="Muy Baja">
      <formula>NOT(ISERROR(SEARCH("Muy Baja",J10)))</formula>
    </cfRule>
  </conditionalFormatting>
  <conditionalFormatting sqref="J10:J79">
    <cfRule type="containsText" dxfId="232" priority="11" operator="containsText" text="Muy Baja">
      <formula>NOT(ISERROR(SEARCH("Muy Baja",J10)))</formula>
    </cfRule>
  </conditionalFormatting>
  <conditionalFormatting sqref="J50:J79">
    <cfRule type="containsText" dxfId="231" priority="1" operator="containsText" text="Muy Baja">
      <formula>NOT(ISERROR(SEARCH("Muy Baja",J50)))</formula>
    </cfRule>
    <cfRule type="containsText" dxfId="230" priority="7" operator="containsText" text="Muy Alta">
      <formula>NOT(ISERROR(SEARCH("Muy Alta",J50)))</formula>
    </cfRule>
    <cfRule type="containsText" dxfId="229" priority="8" operator="containsText" text="Alta">
      <formula>NOT(ISERROR(SEARCH("Alta",J50)))</formula>
    </cfRule>
    <cfRule type="containsText" dxfId="228" priority="9" operator="containsText" text="Media">
      <formula>NOT(ISERROR(SEARCH("Media",J50)))</formula>
    </cfRule>
    <cfRule type="containsText" dxfId="227" priority="10" operator="containsText" text="Baja">
      <formula>NOT(ISERROR(SEARCH("Baja",J50)))</formula>
    </cfRule>
  </conditionalFormatting>
  <conditionalFormatting sqref="K10:K79">
    <cfRule type="containsText" dxfId="226" priority="2" operator="containsText" text="Catastrófico">
      <formula>NOT(ISERROR(SEARCH("Catastrófico",K10)))</formula>
    </cfRule>
    <cfRule type="containsText" dxfId="225" priority="3" operator="containsText" text="Moderado">
      <formula>NOT(ISERROR(SEARCH("Moderado",K10)))</formula>
    </cfRule>
    <cfRule type="containsText" dxfId="224" priority="4" operator="containsText" text="Menor">
      <formula>NOT(ISERROR(SEARCH("Menor",K10)))</formula>
    </cfRule>
    <cfRule type="containsText" dxfId="223" priority="5" operator="containsText" text="Leve">
      <formula>NOT(ISERROR(SEARCH("Leve",K10)))</formula>
    </cfRule>
    <cfRule type="containsText" dxfId="222" priority="6" operator="containsText" text="Mayor">
      <formula>NOT(ISERROR(SEARCH("Mayor",K10)))</formula>
    </cfRule>
  </conditionalFormatting>
  <conditionalFormatting sqref="M10 M20 M30 M40">
    <cfRule type="containsText" dxfId="221" priority="332" operator="containsText" text="Extremo">
      <formula>NOT(ISERROR(SEARCH("Extremo",M10)))</formula>
    </cfRule>
    <cfRule type="containsText" dxfId="220" priority="333" operator="containsText" text="Alto">
      <formula>NOT(ISERROR(SEARCH("Alto",M10)))</formula>
    </cfRule>
    <cfRule type="containsText" dxfId="219" priority="334" operator="containsText" text="Moderado">
      <formula>NOT(ISERROR(SEARCH("Moderado",M10)))</formula>
    </cfRule>
    <cfRule type="containsText" dxfId="218" priority="335" operator="containsText" text="Menor">
      <formula>NOT(ISERROR(SEARCH("Menor",M10)))</formula>
    </cfRule>
    <cfRule type="containsText" dxfId="217" priority="336" operator="containsText" text="Bajo">
      <formula>NOT(ISERROR(SEARCH("Bajo",M10)))</formula>
    </cfRule>
    <cfRule type="containsText" dxfId="216" priority="337" operator="containsText" text="Moderado">
      <formula>NOT(ISERROR(SEARCH("Moderado",M10)))</formula>
    </cfRule>
    <cfRule type="containsText" dxfId="215" priority="338" operator="containsText" text="Extremo">
      <formula>NOT(ISERROR(SEARCH("Extremo",M10)))</formula>
    </cfRule>
    <cfRule type="containsText" dxfId="214" priority="339" operator="containsText" text="Baja">
      <formula>NOT(ISERROR(SEARCH("Baja",M10)))</formula>
    </cfRule>
    <cfRule type="containsText" dxfId="213" priority="340" operator="containsText" text="Alto">
      <formula>NOT(ISERROR(SEARCH("Alto",M10)))</formula>
    </cfRule>
  </conditionalFormatting>
  <conditionalFormatting sqref="M50 M60 M70">
    <cfRule type="containsText" dxfId="212" priority="12" operator="containsText" text="Extremo">
      <formula>NOT(ISERROR(SEARCH("Extremo",M50)))</formula>
    </cfRule>
    <cfRule type="containsText" dxfId="211" priority="13" operator="containsText" text="Alto">
      <formula>NOT(ISERROR(SEARCH("Alto",M50)))</formula>
    </cfRule>
    <cfRule type="containsText" dxfId="210" priority="14" operator="containsText" text="Moderado">
      <formula>NOT(ISERROR(SEARCH("Moderado",M50)))</formula>
    </cfRule>
    <cfRule type="containsText" dxfId="209" priority="15" operator="containsText" text="Menor">
      <formula>NOT(ISERROR(SEARCH("Menor",M50)))</formula>
    </cfRule>
    <cfRule type="containsText" dxfId="208" priority="16" operator="containsText" text="Bajo">
      <formula>NOT(ISERROR(SEARCH("Bajo",M50)))</formula>
    </cfRule>
    <cfRule type="containsText" dxfId="207" priority="17" operator="containsText" text="Moderado">
      <formula>NOT(ISERROR(SEARCH("Moderado",M50)))</formula>
    </cfRule>
    <cfRule type="containsText" dxfId="206" priority="18" operator="containsText" text="Extremo">
      <formula>NOT(ISERROR(SEARCH("Extremo",M50)))</formula>
    </cfRule>
    <cfRule type="containsText" dxfId="205" priority="19" operator="containsText" text="Baja">
      <formula>NOT(ISERROR(SEARCH("Baja",M50)))</formula>
    </cfRule>
    <cfRule type="containsText" dxfId="204" priority="20" operator="containsText" text="Alto">
      <formula>NOT(ISERROR(SEARCH("Alto",M50)))</formula>
    </cfRule>
  </conditionalFormatting>
  <dataValidations count="2">
    <dataValidation allowBlank="1" showInputMessage="1" showErrorMessage="1" prompt="Enunciar cuál es el control" sqref="O50:O52 O57 O59 O65 O63 O60:O61 O70:O71" xr:uid="{DC04CDAA-26AB-4CB2-B172-AC8A0CEF02BE}"/>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8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8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xm:sqref>
        </x14:conditionalFormatting>
        <x14:conditionalFormatting xmlns:xm="http://schemas.microsoft.com/office/excel/2006/main">
          <x14:cfRule type="containsText" priority="51" operator="containsText" id="{BE2B746E-38E4-4470-B7AE-4D8225BFC2ED}">
            <xm:f>NOT(ISERROR(SEARCH('8- Políticas de Administración '!$B$5,F50)))</xm:f>
            <xm:f>'8- Políticas de Administración '!$B$5</xm:f>
            <x14:dxf>
              <font>
                <color rgb="FF006100"/>
              </font>
              <fill>
                <patternFill>
                  <bgColor rgb="FFC6EFCE"/>
                </patternFill>
              </fill>
            </x14:dxf>
          </x14:cfRule>
          <x14:cfRule type="containsText" priority="52" operator="containsText" id="{86EF2E28-57AA-497F-B2A7-E0A4D3916CE6}">
            <xm:f>NOT(ISERROR(SEARCH('8- Políticas de Administración '!$B$5,F50)))</xm:f>
            <xm:f>'8- Políticas de Administración '!$B$5</xm:f>
            <x14:dxf>
              <font>
                <color rgb="FF9C0006"/>
              </font>
              <fill>
                <patternFill>
                  <bgColor rgb="FFFFC7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9"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65" t="s">
        <v>241</v>
      </c>
      <c r="C2" s="565"/>
      <c r="D2" s="565"/>
      <c r="E2" s="565"/>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25</v>
      </c>
      <c r="D4" s="65"/>
      <c r="E4" s="65" t="s">
        <v>26</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135</v>
      </c>
      <c r="D5" s="65"/>
      <c r="E5" s="67" t="s">
        <v>136</v>
      </c>
      <c r="F5" s="65" t="s">
        <v>26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27</v>
      </c>
      <c r="C6" s="111" t="s">
        <v>153</v>
      </c>
      <c r="D6" s="69">
        <v>0.04</v>
      </c>
      <c r="E6" s="70" t="s">
        <v>137</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28</v>
      </c>
      <c r="C7" s="111" t="s">
        <v>154</v>
      </c>
      <c r="D7" s="69">
        <v>0.09</v>
      </c>
      <c r="E7" s="70" t="s">
        <v>138</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29</v>
      </c>
      <c r="C8" s="111" t="s">
        <v>155</v>
      </c>
      <c r="D8" s="69">
        <v>0.28999999999999998</v>
      </c>
      <c r="E8" s="70" t="s">
        <v>139</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30</v>
      </c>
      <c r="C9" s="111" t="s">
        <v>156</v>
      </c>
      <c r="D9" s="69">
        <v>0.49</v>
      </c>
      <c r="E9" s="70" t="s">
        <v>140</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31</v>
      </c>
      <c r="C10" s="111" t="s">
        <v>157</v>
      </c>
      <c r="D10" s="69">
        <v>1</v>
      </c>
      <c r="E10" s="70" t="s">
        <v>141</v>
      </c>
      <c r="F10" s="71">
        <v>5</v>
      </c>
      <c r="G10" s="2"/>
      <c r="H10" s="2"/>
      <c r="I10" s="94" t="s">
        <v>189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6" t="s">
        <v>32</v>
      </c>
      <c r="C14" s="566"/>
      <c r="D14" s="566"/>
      <c r="E14" s="566"/>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64" t="s">
        <v>259</v>
      </c>
      <c r="D16" s="564"/>
      <c r="E16" s="564"/>
      <c r="F16" s="103"/>
      <c r="G16" s="77"/>
      <c r="H16" s="77"/>
      <c r="I16" s="95" t="s">
        <v>13</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80</v>
      </c>
      <c r="C17" s="562" t="s">
        <v>207</v>
      </c>
      <c r="D17" s="562"/>
      <c r="E17" s="562"/>
      <c r="F17" s="104">
        <v>1</v>
      </c>
      <c r="G17" s="77"/>
      <c r="H17" s="77"/>
      <c r="I17" s="94" t="s">
        <v>259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33</v>
      </c>
      <c r="C18" s="562" t="s">
        <v>208</v>
      </c>
      <c r="D18" s="562"/>
      <c r="E18" s="562"/>
      <c r="F18" s="104">
        <v>2</v>
      </c>
      <c r="G18" s="77"/>
      <c r="H18" s="77"/>
      <c r="I18" s="94" t="s">
        <v>88</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34</v>
      </c>
      <c r="C19" s="562" t="s">
        <v>196</v>
      </c>
      <c r="D19" s="562"/>
      <c r="E19" s="562"/>
      <c r="F19" s="104">
        <v>3</v>
      </c>
      <c r="G19" s="77"/>
      <c r="H19" s="77"/>
      <c r="I19" s="94" t="s">
        <v>89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35</v>
      </c>
      <c r="C20" s="562" t="s">
        <v>197</v>
      </c>
      <c r="D20" s="562"/>
      <c r="E20" s="562"/>
      <c r="F20" s="104">
        <v>4</v>
      </c>
      <c r="G20" s="77"/>
      <c r="H20" s="77"/>
      <c r="I20" s="94" t="s">
        <v>211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v>
      </c>
      <c r="C21" s="562" t="s">
        <v>198</v>
      </c>
      <c r="D21" s="562"/>
      <c r="E21" s="562"/>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63" t="s">
        <v>88</v>
      </c>
      <c r="D24" s="563"/>
      <c r="E24" s="563"/>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80</v>
      </c>
      <c r="C25" s="562" t="s">
        <v>206</v>
      </c>
      <c r="D25" s="562"/>
      <c r="E25" s="562"/>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33</v>
      </c>
      <c r="C26" s="562" t="s">
        <v>199</v>
      </c>
      <c r="D26" s="562"/>
      <c r="E26" s="562"/>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34</v>
      </c>
      <c r="C27" s="562" t="s">
        <v>202</v>
      </c>
      <c r="D27" s="562"/>
      <c r="E27" s="562"/>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35</v>
      </c>
      <c r="C28" s="562" t="s">
        <v>201</v>
      </c>
      <c r="D28" s="562"/>
      <c r="E28" s="562"/>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v>
      </c>
      <c r="C29" s="562" t="s">
        <v>200</v>
      </c>
      <c r="D29" s="562"/>
      <c r="E29" s="562"/>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64" t="s">
        <v>89</v>
      </c>
      <c r="D32" s="564"/>
      <c r="E32" s="564"/>
      <c r="F32" s="86"/>
      <c r="I32" s="85"/>
      <c r="J32" s="85"/>
      <c r="K32" s="85"/>
      <c r="L32" s="85"/>
      <c r="M32" s="85"/>
      <c r="N32" s="85"/>
      <c r="O32" s="85"/>
      <c r="P32" s="85"/>
      <c r="Q32" s="85"/>
      <c r="R32" s="85"/>
      <c r="S32" s="85"/>
    </row>
    <row r="33" spans="2:19" s="77" customFormat="1" ht="20.25">
      <c r="B33" s="68" t="s">
        <v>80</v>
      </c>
      <c r="C33" s="562" t="s">
        <v>144</v>
      </c>
      <c r="D33" s="562"/>
      <c r="E33" s="562"/>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33</v>
      </c>
      <c r="C34" s="562" t="s">
        <v>145</v>
      </c>
      <c r="D34" s="562"/>
      <c r="E34" s="562"/>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34</v>
      </c>
      <c r="C35" s="562" t="s">
        <v>146</v>
      </c>
      <c r="D35" s="562"/>
      <c r="E35" s="562"/>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35</v>
      </c>
      <c r="C36" s="562" t="s">
        <v>147</v>
      </c>
      <c r="D36" s="562"/>
      <c r="E36" s="562"/>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v>
      </c>
      <c r="C37" s="562" t="s">
        <v>148</v>
      </c>
      <c r="D37" s="562"/>
      <c r="E37" s="562"/>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64" t="s">
        <v>211</v>
      </c>
      <c r="D40" s="564"/>
      <c r="E40" s="564"/>
      <c r="F40" s="86"/>
    </row>
    <row r="41" spans="2:19" s="77" customFormat="1" ht="20.25">
      <c r="B41" s="106" t="s">
        <v>80</v>
      </c>
      <c r="C41" s="562" t="s">
        <v>203</v>
      </c>
      <c r="D41" s="562"/>
      <c r="E41" s="562"/>
      <c r="F41" s="105">
        <v>1</v>
      </c>
    </row>
    <row r="42" spans="2:19" s="77" customFormat="1" ht="20.25">
      <c r="B42" s="107" t="s">
        <v>33</v>
      </c>
      <c r="C42" s="562" t="s">
        <v>204</v>
      </c>
      <c r="D42" s="562"/>
      <c r="E42" s="562"/>
      <c r="F42" s="105">
        <v>2</v>
      </c>
    </row>
    <row r="43" spans="2:19" s="77" customFormat="1" ht="20.25">
      <c r="B43" s="108" t="s">
        <v>34</v>
      </c>
      <c r="C43" s="562" t="s">
        <v>205</v>
      </c>
      <c r="D43" s="562"/>
      <c r="E43" s="562"/>
      <c r="F43" s="105">
        <v>3</v>
      </c>
    </row>
    <row r="44" spans="2:19" s="77" customFormat="1" ht="20.25">
      <c r="B44" s="109" t="s">
        <v>35</v>
      </c>
      <c r="C44" s="562" t="s">
        <v>209</v>
      </c>
      <c r="D44" s="562"/>
      <c r="E44" s="562"/>
      <c r="F44" s="105">
        <v>4</v>
      </c>
    </row>
    <row r="45" spans="2:19" s="77" customFormat="1" ht="20.25">
      <c r="B45" s="110" t="s">
        <v>36</v>
      </c>
      <c r="C45" s="562" t="s">
        <v>210</v>
      </c>
      <c r="D45" s="562"/>
      <c r="E45" s="562"/>
      <c r="F45" s="105">
        <v>5</v>
      </c>
    </row>
    <row r="46" spans="2:19" s="77" customFormat="1" ht="20.25">
      <c r="B46" s="85"/>
      <c r="C46" s="85" t="s">
        <v>37</v>
      </c>
      <c r="D46" s="85"/>
      <c r="F46" s="86"/>
    </row>
    <row r="47" spans="2:19" s="77" customFormat="1" ht="20.25">
      <c r="B47" s="85"/>
      <c r="C47" s="85"/>
      <c r="D47" s="85"/>
      <c r="F47" s="86"/>
    </row>
    <row r="48" spans="2:19" s="77" customFormat="1" ht="20.25">
      <c r="B48" s="78"/>
      <c r="C48" s="563" t="s">
        <v>212</v>
      </c>
      <c r="D48" s="563"/>
      <c r="E48" s="563"/>
      <c r="F48" s="86"/>
    </row>
    <row r="49" spans="2:6" s="77" customFormat="1" ht="20.25" customHeight="1">
      <c r="B49" s="80" t="s">
        <v>80</v>
      </c>
      <c r="C49" s="559" t="s">
        <v>213</v>
      </c>
      <c r="D49" s="560"/>
      <c r="E49" s="561"/>
      <c r="F49" s="71">
        <v>1</v>
      </c>
    </row>
    <row r="50" spans="2:6" s="77" customFormat="1" ht="20.25" customHeight="1">
      <c r="B50" s="81" t="s">
        <v>33</v>
      </c>
      <c r="C50" s="559" t="s">
        <v>214</v>
      </c>
      <c r="D50" s="560"/>
      <c r="E50" s="561"/>
      <c r="F50" s="71">
        <v>2</v>
      </c>
    </row>
    <row r="51" spans="2:6" s="77" customFormat="1" ht="20.25" customHeight="1">
      <c r="B51" s="82" t="s">
        <v>34</v>
      </c>
      <c r="C51" s="559" t="s">
        <v>215</v>
      </c>
      <c r="D51" s="560"/>
      <c r="E51" s="561"/>
      <c r="F51" s="71">
        <v>3</v>
      </c>
    </row>
    <row r="52" spans="2:6" s="77" customFormat="1" ht="20.25" customHeight="1">
      <c r="B52" s="83" t="s">
        <v>35</v>
      </c>
      <c r="C52" s="559" t="s">
        <v>216</v>
      </c>
      <c r="D52" s="560"/>
      <c r="E52" s="561"/>
      <c r="F52" s="71">
        <v>4</v>
      </c>
    </row>
    <row r="53" spans="2:6" s="77" customFormat="1" ht="20.25" customHeight="1">
      <c r="B53" s="84" t="s">
        <v>36</v>
      </c>
      <c r="C53" s="559" t="s">
        <v>217</v>
      </c>
      <c r="D53" s="560"/>
      <c r="E53" s="561"/>
      <c r="F53" s="71">
        <v>5</v>
      </c>
    </row>
    <row r="54" spans="2:6" s="77" customFormat="1" ht="20.25">
      <c r="B54" s="85"/>
      <c r="C54" s="85"/>
      <c r="D54" s="85"/>
      <c r="E54" s="85"/>
      <c r="F54" s="86"/>
    </row>
    <row r="55" spans="2:6" s="77" customFormat="1" ht="20.25"/>
    <row r="56" spans="2:6" s="77" customFormat="1" ht="20.25" customHeight="1">
      <c r="B56" s="78"/>
      <c r="C56" s="97" t="s">
        <v>189</v>
      </c>
      <c r="D56" s="97"/>
      <c r="E56" s="97"/>
      <c r="F56" s="86"/>
    </row>
    <row r="57" spans="2:6" s="77" customFormat="1" ht="20.25" customHeight="1">
      <c r="B57" s="80" t="s">
        <v>80</v>
      </c>
      <c r="C57" s="556" t="s">
        <v>190</v>
      </c>
      <c r="D57" s="557"/>
      <c r="E57" s="558"/>
      <c r="F57" s="71">
        <v>1</v>
      </c>
    </row>
    <row r="58" spans="2:6" s="77" customFormat="1" ht="20.25" customHeight="1">
      <c r="B58" s="81" t="s">
        <v>33</v>
      </c>
      <c r="C58" s="556" t="s">
        <v>191</v>
      </c>
      <c r="D58" s="557"/>
      <c r="E58" s="558"/>
      <c r="F58" s="71">
        <v>2</v>
      </c>
    </row>
    <row r="59" spans="2:6" s="77" customFormat="1" ht="20.25" customHeight="1">
      <c r="B59" s="82" t="s">
        <v>34</v>
      </c>
      <c r="C59" s="556" t="s">
        <v>192</v>
      </c>
      <c r="D59" s="557"/>
      <c r="E59" s="558"/>
      <c r="F59" s="71">
        <v>3</v>
      </c>
    </row>
    <row r="60" spans="2:6" s="77" customFormat="1" ht="20.25" customHeight="1">
      <c r="B60" s="83" t="s">
        <v>35</v>
      </c>
      <c r="C60" s="556" t="s">
        <v>193</v>
      </c>
      <c r="D60" s="557"/>
      <c r="E60" s="558"/>
      <c r="F60" s="71">
        <v>4</v>
      </c>
    </row>
    <row r="61" spans="2:6" s="77" customFormat="1" ht="20.25" customHeight="1">
      <c r="B61" s="84" t="s">
        <v>36</v>
      </c>
      <c r="C61" s="556" t="s">
        <v>194</v>
      </c>
      <c r="D61" s="557"/>
      <c r="E61" s="558"/>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69" t="s">
        <v>242</v>
      </c>
      <c r="C4" s="570"/>
      <c r="D4" s="570"/>
      <c r="E4" s="571" t="s">
        <v>3</v>
      </c>
      <c r="F4" s="571"/>
      <c r="G4" s="571"/>
      <c r="H4" s="571"/>
      <c r="I4" s="572"/>
      <c r="Q4" s="573" t="s">
        <v>9</v>
      </c>
      <c r="R4" s="573"/>
    </row>
    <row r="5" spans="2:19">
      <c r="B5" s="569"/>
      <c r="C5" s="570"/>
      <c r="D5" s="570"/>
      <c r="E5" s="571"/>
      <c r="F5" s="571"/>
      <c r="G5" s="571"/>
      <c r="H5" s="571"/>
      <c r="I5" s="572"/>
      <c r="Q5" s="573"/>
      <c r="R5" s="573"/>
    </row>
    <row r="6" spans="2:19">
      <c r="B6" s="569"/>
      <c r="C6" s="570"/>
      <c r="D6" s="570"/>
      <c r="E6" s="571"/>
      <c r="F6" s="571"/>
      <c r="G6" s="571"/>
      <c r="H6" s="571"/>
      <c r="I6" s="572"/>
      <c r="Q6" s="573"/>
      <c r="R6" s="573"/>
    </row>
    <row r="7" spans="2:19" ht="15.75" thickBot="1">
      <c r="B7" s="115"/>
      <c r="I7" s="116"/>
    </row>
    <row r="8" spans="2:19" ht="62.25" customHeight="1" thickBot="1">
      <c r="B8" s="574" t="s">
        <v>26</v>
      </c>
      <c r="C8" s="575"/>
      <c r="D8" s="57" t="s">
        <v>122</v>
      </c>
      <c r="E8" s="58">
        <v>5</v>
      </c>
      <c r="F8" s="58">
        <v>10</v>
      </c>
      <c r="G8" s="58">
        <v>15</v>
      </c>
      <c r="H8" s="58">
        <v>20</v>
      </c>
      <c r="I8" s="117">
        <v>25</v>
      </c>
      <c r="K8" s="576" t="s">
        <v>38</v>
      </c>
      <c r="L8" s="577"/>
      <c r="M8" s="577"/>
      <c r="N8" s="577"/>
      <c r="O8" s="577"/>
      <c r="P8" s="578"/>
      <c r="Q8" s="579" t="s">
        <v>91</v>
      </c>
      <c r="R8" s="579"/>
      <c r="S8" s="17" t="s">
        <v>87</v>
      </c>
    </row>
    <row r="9" spans="2:19" ht="62.25" customHeight="1" thickBot="1">
      <c r="B9" s="574"/>
      <c r="C9" s="575"/>
      <c r="D9" s="57" t="s">
        <v>123</v>
      </c>
      <c r="E9" s="59">
        <v>4</v>
      </c>
      <c r="F9" s="59">
        <v>8</v>
      </c>
      <c r="G9" s="58">
        <v>12</v>
      </c>
      <c r="H9" s="58">
        <v>16</v>
      </c>
      <c r="I9" s="117">
        <v>20</v>
      </c>
      <c r="K9" s="580" t="s">
        <v>39</v>
      </c>
      <c r="L9" s="581"/>
      <c r="M9" s="581"/>
      <c r="N9" s="581"/>
      <c r="O9" s="581"/>
      <c r="P9" s="581"/>
      <c r="Q9" s="582" t="s">
        <v>90</v>
      </c>
      <c r="R9" s="583"/>
      <c r="S9" s="17" t="s">
        <v>188</v>
      </c>
    </row>
    <row r="10" spans="2:19" ht="62.25" customHeight="1" thickBot="1">
      <c r="B10" s="574"/>
      <c r="C10" s="575"/>
      <c r="D10" s="57" t="s">
        <v>124</v>
      </c>
      <c r="E10" s="59">
        <v>3</v>
      </c>
      <c r="F10" s="59">
        <v>6</v>
      </c>
      <c r="G10" s="59">
        <v>9</v>
      </c>
      <c r="H10" s="58">
        <v>12</v>
      </c>
      <c r="I10" s="117">
        <v>15</v>
      </c>
      <c r="K10" s="584" t="s">
        <v>34</v>
      </c>
      <c r="L10" s="585"/>
      <c r="M10" s="585"/>
      <c r="N10" s="585"/>
      <c r="O10" s="585"/>
      <c r="P10" s="585"/>
      <c r="Q10" s="579" t="s">
        <v>107</v>
      </c>
      <c r="R10" s="579"/>
      <c r="S10" s="17" t="s">
        <v>187</v>
      </c>
    </row>
    <row r="11" spans="2:19" ht="62.25" customHeight="1">
      <c r="B11" s="574"/>
      <c r="C11" s="575"/>
      <c r="D11" s="57" t="s">
        <v>125</v>
      </c>
      <c r="E11" s="60">
        <v>2</v>
      </c>
      <c r="F11" s="59">
        <v>4</v>
      </c>
      <c r="G11" s="59">
        <v>6</v>
      </c>
      <c r="H11" s="58">
        <v>8</v>
      </c>
      <c r="I11" s="117">
        <v>10</v>
      </c>
      <c r="K11" s="586" t="s">
        <v>40</v>
      </c>
      <c r="L11" s="587"/>
      <c r="M11" s="587"/>
      <c r="N11" s="587"/>
      <c r="O11" s="587"/>
      <c r="P11" s="587"/>
      <c r="Q11" s="579" t="s">
        <v>106</v>
      </c>
      <c r="R11" s="588"/>
      <c r="S11" s="17" t="s">
        <v>106</v>
      </c>
    </row>
    <row r="12" spans="2:19" ht="62.25" customHeight="1">
      <c r="B12" s="574"/>
      <c r="C12" s="575"/>
      <c r="D12" s="57" t="s">
        <v>126</v>
      </c>
      <c r="E12" s="60">
        <v>1</v>
      </c>
      <c r="F12" s="60">
        <v>2</v>
      </c>
      <c r="G12" s="59">
        <v>3</v>
      </c>
      <c r="H12" s="58">
        <v>4</v>
      </c>
      <c r="I12" s="117">
        <v>5</v>
      </c>
    </row>
    <row r="13" spans="2:19" ht="62.25" customHeight="1" thickBot="1">
      <c r="B13" s="118"/>
      <c r="C13" s="567" t="s">
        <v>224</v>
      </c>
      <c r="D13" s="568"/>
      <c r="E13" s="119" t="s">
        <v>127</v>
      </c>
      <c r="F13" s="119" t="s">
        <v>128</v>
      </c>
      <c r="G13" s="119" t="s">
        <v>129</v>
      </c>
      <c r="H13" s="119" t="s">
        <v>130</v>
      </c>
      <c r="I13" s="120" t="s">
        <v>131</v>
      </c>
    </row>
    <row r="17" spans="4:6">
      <c r="D17" s="17"/>
      <c r="E17" s="17"/>
      <c r="F17" s="17"/>
    </row>
    <row r="18" spans="4:6" ht="15.75">
      <c r="D18" s="22" t="s">
        <v>60</v>
      </c>
      <c r="E18" s="121" t="s">
        <v>40</v>
      </c>
      <c r="F18" s="121">
        <v>1</v>
      </c>
    </row>
    <row r="19" spans="4:6">
      <c r="D19" s="22" t="s">
        <v>61</v>
      </c>
      <c r="E19" s="22" t="s">
        <v>40</v>
      </c>
      <c r="F19" s="22">
        <v>2</v>
      </c>
    </row>
    <row r="20" spans="4:6">
      <c r="D20" s="22" t="s">
        <v>62</v>
      </c>
      <c r="E20" s="22" t="s">
        <v>34</v>
      </c>
      <c r="F20" s="22">
        <v>2</v>
      </c>
    </row>
    <row r="21" spans="4:6">
      <c r="D21" s="22" t="s">
        <v>63</v>
      </c>
      <c r="E21" s="22" t="s">
        <v>59</v>
      </c>
      <c r="F21" s="22">
        <v>3</v>
      </c>
    </row>
    <row r="22" spans="4:6">
      <c r="D22" s="22" t="s">
        <v>64</v>
      </c>
      <c r="E22" s="22" t="s">
        <v>38</v>
      </c>
      <c r="F22" s="22">
        <v>4</v>
      </c>
    </row>
    <row r="23" spans="4:6">
      <c r="D23" s="22" t="s">
        <v>66</v>
      </c>
      <c r="E23" s="22" t="s">
        <v>40</v>
      </c>
      <c r="F23" s="22">
        <v>1</v>
      </c>
    </row>
    <row r="24" spans="4:6">
      <c r="D24" s="22" t="s">
        <v>67</v>
      </c>
      <c r="E24" s="22" t="s">
        <v>34</v>
      </c>
      <c r="F24" s="22">
        <v>2</v>
      </c>
    </row>
    <row r="25" spans="4:6">
      <c r="D25" s="22" t="s">
        <v>68</v>
      </c>
      <c r="E25" s="22" t="s">
        <v>34</v>
      </c>
      <c r="F25" s="22">
        <v>2</v>
      </c>
    </row>
    <row r="26" spans="4:6">
      <c r="D26" s="22" t="s">
        <v>69</v>
      </c>
      <c r="E26" s="22" t="s">
        <v>39</v>
      </c>
      <c r="F26" s="22">
        <v>3</v>
      </c>
    </row>
    <row r="27" spans="4:6">
      <c r="D27" s="22" t="s">
        <v>70</v>
      </c>
      <c r="E27" s="22" t="s">
        <v>38</v>
      </c>
      <c r="F27" s="22">
        <v>4</v>
      </c>
    </row>
    <row r="28" spans="4:6">
      <c r="D28" s="22" t="s">
        <v>71</v>
      </c>
      <c r="E28" s="22" t="s">
        <v>34</v>
      </c>
      <c r="F28" s="22">
        <v>2</v>
      </c>
    </row>
    <row r="29" spans="4:6">
      <c r="D29" s="22" t="s">
        <v>65</v>
      </c>
      <c r="E29" s="22" t="s">
        <v>34</v>
      </c>
      <c r="F29" s="22">
        <v>2</v>
      </c>
    </row>
    <row r="30" spans="4:6">
      <c r="D30" s="22" t="s">
        <v>79</v>
      </c>
      <c r="E30" s="22" t="s">
        <v>34</v>
      </c>
      <c r="F30" s="22">
        <v>2</v>
      </c>
    </row>
    <row r="31" spans="4:6">
      <c r="D31" s="22" t="s">
        <v>72</v>
      </c>
      <c r="E31" s="22" t="s">
        <v>39</v>
      </c>
      <c r="F31" s="22">
        <v>3</v>
      </c>
    </row>
    <row r="32" spans="4:6">
      <c r="D32" s="22" t="s">
        <v>73</v>
      </c>
      <c r="E32" s="22" t="s">
        <v>38</v>
      </c>
      <c r="F32" s="22">
        <v>4</v>
      </c>
    </row>
    <row r="33" spans="4:6">
      <c r="D33" s="22" t="s">
        <v>74</v>
      </c>
      <c r="E33" s="22" t="s">
        <v>34</v>
      </c>
      <c r="F33" s="22">
        <v>2</v>
      </c>
    </row>
    <row r="34" spans="4:6">
      <c r="D34" s="22" t="s">
        <v>75</v>
      </c>
      <c r="E34" s="22" t="s">
        <v>34</v>
      </c>
      <c r="F34" s="22">
        <v>2</v>
      </c>
    </row>
    <row r="35" spans="4:6">
      <c r="D35" s="22" t="s">
        <v>76</v>
      </c>
      <c r="E35" s="22" t="s">
        <v>39</v>
      </c>
      <c r="F35" s="22">
        <v>3</v>
      </c>
    </row>
    <row r="36" spans="4:6">
      <c r="D36" s="22" t="s">
        <v>77</v>
      </c>
      <c r="E36" s="22" t="s">
        <v>39</v>
      </c>
      <c r="F36" s="22">
        <v>3</v>
      </c>
    </row>
    <row r="37" spans="4:6">
      <c r="D37" s="22" t="s">
        <v>78</v>
      </c>
      <c r="E37" s="22" t="s">
        <v>38</v>
      </c>
      <c r="F37" s="22">
        <v>4</v>
      </c>
    </row>
    <row r="38" spans="4:6">
      <c r="D38" s="22" t="s">
        <v>82</v>
      </c>
      <c r="E38" s="22" t="s">
        <v>39</v>
      </c>
      <c r="F38" s="22">
        <v>3</v>
      </c>
    </row>
    <row r="39" spans="4:6">
      <c r="D39" s="22" t="s">
        <v>83</v>
      </c>
      <c r="E39" s="22" t="s">
        <v>39</v>
      </c>
      <c r="F39" s="22">
        <v>3</v>
      </c>
    </row>
    <row r="40" spans="4:6">
      <c r="D40" s="22" t="s">
        <v>84</v>
      </c>
      <c r="E40" s="22" t="s">
        <v>39</v>
      </c>
      <c r="F40" s="22">
        <v>3</v>
      </c>
    </row>
    <row r="41" spans="4:6">
      <c r="D41" s="22" t="s">
        <v>85</v>
      </c>
      <c r="E41" s="22" t="s">
        <v>39</v>
      </c>
      <c r="F41" s="22">
        <v>3</v>
      </c>
    </row>
    <row r="42" spans="4:6">
      <c r="D42" s="22" t="s">
        <v>86</v>
      </c>
      <c r="E42" s="22" t="s">
        <v>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59" zoomScale="70" zoomScaleNormal="70" workbookViewId="0">
      <selection activeCell="G10" sqref="G10:G79"/>
    </sheetView>
  </sheetViews>
  <sheetFormatPr baseColWidth="10" defaultColWidth="11.42578125" defaultRowHeight="15"/>
  <cols>
    <col min="1" max="1" width="15.710937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3"/>
      <c r="B1" s="624"/>
      <c r="C1" s="627"/>
      <c r="D1" s="627"/>
      <c r="E1" s="627"/>
      <c r="F1" s="627"/>
      <c r="G1" s="627"/>
      <c r="H1" s="627"/>
      <c r="I1" s="627"/>
      <c r="J1" s="628"/>
      <c r="K1" s="622"/>
      <c r="L1" s="622"/>
      <c r="M1" s="6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5"/>
      <c r="B2" s="626"/>
      <c r="C2" s="629"/>
      <c r="D2" s="629"/>
      <c r="E2" s="629"/>
      <c r="F2" s="629"/>
      <c r="G2" s="629"/>
      <c r="H2" s="629"/>
      <c r="I2" s="629"/>
      <c r="J2" s="630"/>
      <c r="K2" s="622"/>
      <c r="L2" s="622"/>
      <c r="M2" s="6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9"/>
      <c r="D3" s="629"/>
      <c r="E3" s="629"/>
      <c r="F3" s="629"/>
      <c r="G3" s="629"/>
      <c r="H3" s="629"/>
      <c r="I3" s="629"/>
      <c r="J3" s="630"/>
      <c r="K3" s="622"/>
      <c r="L3" s="622"/>
      <c r="M3" s="6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3" t="s">
        <v>0</v>
      </c>
      <c r="B4" s="443"/>
      <c r="C4" s="631" t="str">
        <f>'6- Valoración Controles'!C4:K4</f>
        <v>GESTIÓN ADMINISTRATIVA Y FINANCIERA</v>
      </c>
      <c r="D4" s="632"/>
      <c r="E4" s="632"/>
      <c r="F4" s="632"/>
      <c r="G4" s="632"/>
      <c r="H4" s="632"/>
      <c r="I4" s="632"/>
      <c r="J4" s="632"/>
      <c r="K4" s="632"/>
      <c r="L4" s="632"/>
      <c r="M4" s="63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3" t="s">
        <v>1</v>
      </c>
      <c r="B5" s="443"/>
      <c r="C5" s="63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35"/>
      <c r="E5" s="635"/>
      <c r="F5" s="635"/>
      <c r="G5" s="635"/>
      <c r="H5" s="635"/>
      <c r="I5" s="635"/>
      <c r="J5" s="635"/>
      <c r="K5" s="635"/>
      <c r="L5" s="635"/>
      <c r="M5" s="6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3" t="s">
        <v>2</v>
      </c>
      <c r="B6" s="443"/>
      <c r="C6" s="647" t="s">
        <v>498</v>
      </c>
      <c r="D6" s="648"/>
      <c r="E6" s="648"/>
      <c r="F6" s="648"/>
      <c r="G6" s="648"/>
      <c r="H6" s="648"/>
      <c r="I6" s="648"/>
      <c r="J6" s="648"/>
      <c r="K6" s="648"/>
      <c r="L6" s="648"/>
      <c r="M6" s="6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2" t="s">
        <v>92</v>
      </c>
      <c r="B7" s="643"/>
      <c r="C7" s="644"/>
      <c r="D7" s="645" t="s">
        <v>93</v>
      </c>
      <c r="E7" s="645"/>
      <c r="F7" s="645"/>
      <c r="G7" s="646" t="s">
        <v>94</v>
      </c>
      <c r="H7" s="637" t="s">
        <v>95</v>
      </c>
      <c r="I7" s="639" t="s">
        <v>96</v>
      </c>
      <c r="J7" s="640"/>
      <c r="K7" s="639" t="s">
        <v>97</v>
      </c>
      <c r="L7" s="640"/>
      <c r="M7" s="641"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46"/>
      <c r="H8" s="638"/>
      <c r="I8" s="29" t="s">
        <v>102</v>
      </c>
      <c r="J8" s="29" t="s">
        <v>103</v>
      </c>
      <c r="K8" s="29" t="s">
        <v>104</v>
      </c>
      <c r="L8" s="29" t="s">
        <v>105</v>
      </c>
      <c r="M8" s="6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5"/>
      <c r="B9" s="616"/>
      <c r="C9" s="616"/>
      <c r="D9" s="616"/>
      <c r="E9" s="616"/>
      <c r="F9" s="616"/>
      <c r="G9" s="61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9">
        <f>'7- Mapa Final'!A10</f>
        <v>1</v>
      </c>
      <c r="B10" s="599" t="str">
        <f>'7- Mapa Final'!B10</f>
        <v xml:space="preserve">Posibilidad de registro y pago equivocado, tardío y sin el cumplimiento de requisitos  de las obligaciones de la Entidad </v>
      </c>
      <c r="C10" s="599" t="str">
        <f>'7- Mapa Final'!C10</f>
        <v>Se abonan menores o mayores valores o se abonan  a cuentas que no pertenecen a los destinatarios, o se abona incumpliendo los tiempos contractuales o legales  establecidos .</v>
      </c>
      <c r="D10" s="618" t="str">
        <f>'7- Mapa Final'!J10</f>
        <v>Muy Baja - 1</v>
      </c>
      <c r="E10" s="619" t="str">
        <f>'7- Mapa Final'!K10</f>
        <v>Menor - 2</v>
      </c>
      <c r="F10" s="620" t="str">
        <f>'7- Mapa Final'!M10</f>
        <v>Bajo - 2</v>
      </c>
      <c r="G10" s="425" t="s">
        <v>106</v>
      </c>
      <c r="H10" s="608" t="s">
        <v>548</v>
      </c>
      <c r="I10" s="621"/>
      <c r="J10" s="596" t="s">
        <v>42</v>
      </c>
      <c r="K10" s="617">
        <v>45292</v>
      </c>
      <c r="L10" s="617">
        <v>45382</v>
      </c>
      <c r="M10" s="592" t="s">
        <v>539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0"/>
      <c r="B11" s="600"/>
      <c r="C11" s="600"/>
      <c r="D11" s="612"/>
      <c r="E11" s="614"/>
      <c r="F11" s="607"/>
      <c r="G11" s="426"/>
      <c r="H11" s="594"/>
      <c r="I11" s="594"/>
      <c r="J11" s="594"/>
      <c r="K11" s="594"/>
      <c r="L11" s="594"/>
      <c r="M11" s="59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0"/>
      <c r="B12" s="600"/>
      <c r="C12" s="600"/>
      <c r="D12" s="612"/>
      <c r="E12" s="614"/>
      <c r="F12" s="607"/>
      <c r="G12" s="426"/>
      <c r="H12" s="594"/>
      <c r="I12" s="594"/>
      <c r="J12" s="594"/>
      <c r="K12" s="594"/>
      <c r="L12" s="594"/>
      <c r="M12" s="59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0"/>
      <c r="B13" s="600"/>
      <c r="C13" s="600"/>
      <c r="D13" s="612"/>
      <c r="E13" s="614"/>
      <c r="F13" s="607"/>
      <c r="G13" s="426"/>
      <c r="H13" s="594"/>
      <c r="I13" s="594"/>
      <c r="J13" s="594"/>
      <c r="K13" s="594"/>
      <c r="L13" s="594"/>
      <c r="M13" s="59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0"/>
      <c r="B14" s="600"/>
      <c r="C14" s="600"/>
      <c r="D14" s="612"/>
      <c r="E14" s="614"/>
      <c r="F14" s="607"/>
      <c r="G14" s="426"/>
      <c r="H14" s="594"/>
      <c r="I14" s="594"/>
      <c r="J14" s="594"/>
      <c r="K14" s="594"/>
      <c r="L14" s="594"/>
      <c r="M14" s="59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0"/>
      <c r="B15" s="600"/>
      <c r="C15" s="600"/>
      <c r="D15" s="612"/>
      <c r="E15" s="614"/>
      <c r="F15" s="607"/>
      <c r="G15" s="426"/>
      <c r="H15" s="594"/>
      <c r="I15" s="594"/>
      <c r="J15" s="594"/>
      <c r="K15" s="594"/>
      <c r="L15" s="594"/>
      <c r="M15" s="59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0"/>
      <c r="B16" s="600"/>
      <c r="C16" s="600"/>
      <c r="D16" s="612"/>
      <c r="E16" s="614"/>
      <c r="F16" s="607"/>
      <c r="G16" s="426"/>
      <c r="H16" s="594"/>
      <c r="I16" s="594"/>
      <c r="J16" s="594"/>
      <c r="K16" s="594"/>
      <c r="L16" s="594"/>
      <c r="M16" s="59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0"/>
      <c r="B17" s="600"/>
      <c r="C17" s="600"/>
      <c r="D17" s="612"/>
      <c r="E17" s="614"/>
      <c r="F17" s="607"/>
      <c r="G17" s="426"/>
      <c r="H17" s="594"/>
      <c r="I17" s="594"/>
      <c r="J17" s="594"/>
      <c r="K17" s="594"/>
      <c r="L17" s="594"/>
      <c r="M17" s="59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0"/>
      <c r="B18" s="600"/>
      <c r="C18" s="600"/>
      <c r="D18" s="612"/>
      <c r="E18" s="614"/>
      <c r="F18" s="607"/>
      <c r="G18" s="426"/>
      <c r="H18" s="594"/>
      <c r="I18" s="594"/>
      <c r="J18" s="594"/>
      <c r="K18" s="594"/>
      <c r="L18" s="594"/>
      <c r="M18" s="59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0" customHeight="1" thickBot="1">
      <c r="A19" s="610"/>
      <c r="B19" s="600"/>
      <c r="C19" s="600"/>
      <c r="D19" s="612"/>
      <c r="E19" s="614"/>
      <c r="F19" s="607"/>
      <c r="G19" s="426"/>
      <c r="H19" s="594"/>
      <c r="I19" s="594"/>
      <c r="J19" s="595"/>
      <c r="K19" s="595"/>
      <c r="L19" s="595"/>
      <c r="M19" s="59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9">
        <f>'7- Mapa Final'!A20</f>
        <v>2</v>
      </c>
      <c r="B20" s="599" t="str">
        <f>'7- Mapa Final'!B20</f>
        <v xml:space="preserve">Registrar o emitir  CDP con rubro presupuestal diferente al indicado en la solicitud </v>
      </c>
      <c r="C20" s="599" t="str">
        <f>'7- Mapa Final'!C20</f>
        <v>Emitir un CDP con informacion erronea de valor, destinacion, cuenta a afectar.</v>
      </c>
      <c r="D20" s="611" t="str">
        <f>'7- Mapa Final'!J20</f>
        <v>Muy Baja - 1</v>
      </c>
      <c r="E20" s="613" t="str">
        <f>'7- Mapa Final'!K20</f>
        <v>Menor - 2</v>
      </c>
      <c r="F20" s="607" t="str">
        <f>'7- Mapa Final'!M20</f>
        <v>Bajo - 2</v>
      </c>
      <c r="G20" s="426" t="s">
        <v>106</v>
      </c>
      <c r="H20" s="608" t="s">
        <v>540</v>
      </c>
      <c r="I20" s="594"/>
      <c r="J20" s="596" t="s">
        <v>42</v>
      </c>
      <c r="K20" s="617">
        <v>45292</v>
      </c>
      <c r="L20" s="617">
        <v>45382</v>
      </c>
      <c r="M20" s="592" t="s">
        <v>541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0"/>
      <c r="B21" s="600"/>
      <c r="C21" s="600"/>
      <c r="D21" s="612"/>
      <c r="E21" s="614"/>
      <c r="F21" s="607"/>
      <c r="G21" s="426"/>
      <c r="H21" s="594"/>
      <c r="I21" s="594"/>
      <c r="J21" s="594"/>
      <c r="K21" s="594"/>
      <c r="L21" s="594"/>
      <c r="M21" s="59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0"/>
      <c r="B22" s="600"/>
      <c r="C22" s="600"/>
      <c r="D22" s="612"/>
      <c r="E22" s="614"/>
      <c r="F22" s="607"/>
      <c r="G22" s="426"/>
      <c r="H22" s="594"/>
      <c r="I22" s="594"/>
      <c r="J22" s="594"/>
      <c r="K22" s="594"/>
      <c r="L22" s="594"/>
      <c r="M22" s="59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0"/>
      <c r="B23" s="600"/>
      <c r="C23" s="600"/>
      <c r="D23" s="612"/>
      <c r="E23" s="614"/>
      <c r="F23" s="607"/>
      <c r="G23" s="426"/>
      <c r="H23" s="594"/>
      <c r="I23" s="594"/>
      <c r="J23" s="594"/>
      <c r="K23" s="594"/>
      <c r="L23" s="594"/>
      <c r="M23" s="59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0"/>
      <c r="B24" s="600"/>
      <c r="C24" s="600"/>
      <c r="D24" s="612"/>
      <c r="E24" s="614"/>
      <c r="F24" s="607"/>
      <c r="G24" s="426"/>
      <c r="H24" s="594"/>
      <c r="I24" s="594"/>
      <c r="J24" s="594"/>
      <c r="K24" s="594"/>
      <c r="L24" s="594"/>
      <c r="M24" s="59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0"/>
      <c r="B25" s="600"/>
      <c r="C25" s="600"/>
      <c r="D25" s="612"/>
      <c r="E25" s="614"/>
      <c r="F25" s="607"/>
      <c r="G25" s="426"/>
      <c r="H25" s="594"/>
      <c r="I25" s="594"/>
      <c r="J25" s="594"/>
      <c r="K25" s="594"/>
      <c r="L25" s="594"/>
      <c r="M25" s="592"/>
      <c r="N25" s="34"/>
      <c r="O25" s="34"/>
    </row>
    <row r="26" spans="1:169">
      <c r="A26" s="610"/>
      <c r="B26" s="600"/>
      <c r="C26" s="600"/>
      <c r="D26" s="612"/>
      <c r="E26" s="614"/>
      <c r="F26" s="607"/>
      <c r="G26" s="426"/>
      <c r="H26" s="594"/>
      <c r="I26" s="594"/>
      <c r="J26" s="594"/>
      <c r="K26" s="594"/>
      <c r="L26" s="594"/>
      <c r="M26" s="592"/>
      <c r="N26" s="34"/>
      <c r="O26" s="34"/>
    </row>
    <row r="27" spans="1:169">
      <c r="A27" s="610"/>
      <c r="B27" s="600"/>
      <c r="C27" s="600"/>
      <c r="D27" s="612"/>
      <c r="E27" s="614"/>
      <c r="F27" s="607"/>
      <c r="G27" s="426"/>
      <c r="H27" s="594"/>
      <c r="I27" s="594"/>
      <c r="J27" s="594"/>
      <c r="K27" s="594"/>
      <c r="L27" s="594"/>
      <c r="M27" s="592"/>
      <c r="N27" s="34"/>
      <c r="O27" s="34"/>
    </row>
    <row r="28" spans="1:169">
      <c r="A28" s="610"/>
      <c r="B28" s="600"/>
      <c r="C28" s="600"/>
      <c r="D28" s="612"/>
      <c r="E28" s="614"/>
      <c r="F28" s="607"/>
      <c r="G28" s="426"/>
      <c r="H28" s="594"/>
      <c r="I28" s="594"/>
      <c r="J28" s="594"/>
      <c r="K28" s="594"/>
      <c r="L28" s="594"/>
      <c r="M28" s="592"/>
      <c r="N28" s="34"/>
      <c r="O28" s="34"/>
    </row>
    <row r="29" spans="1:169" ht="15.75" thickBot="1">
      <c r="A29" s="610"/>
      <c r="B29" s="600"/>
      <c r="C29" s="600"/>
      <c r="D29" s="612"/>
      <c r="E29" s="614"/>
      <c r="F29" s="607"/>
      <c r="G29" s="426"/>
      <c r="H29" s="594"/>
      <c r="I29" s="594"/>
      <c r="J29" s="595"/>
      <c r="K29" s="595"/>
      <c r="L29" s="595"/>
      <c r="M29" s="593"/>
      <c r="N29" s="34"/>
      <c r="O29" s="34"/>
    </row>
    <row r="30" spans="1:169" s="26" customFormat="1" ht="12.75" customHeight="1">
      <c r="A30" s="609">
        <f>'7- Mapa Final'!A30</f>
        <v>3</v>
      </c>
      <c r="B30" s="599" t="str">
        <f>'7- Mapa Final'!B30</f>
        <v xml:space="preserve">Incumplimiento de obligaciones tributarias </v>
      </c>
      <c r="C30" s="599" t="str">
        <f>'7- Mapa Final'!C30</f>
        <v xml:space="preserve"> No se  reconocen , o no se pagan  oportunamente , o no se pagan los valores correctos o en la administración de impuestos  correcta ,    las  obligaciones tributarias que le competen a la entidad</v>
      </c>
      <c r="D30" s="611" t="str">
        <f>'7- Mapa Final'!J30</f>
        <v>Media - 3</v>
      </c>
      <c r="E30" s="613" t="str">
        <f>'7- Mapa Final'!K30</f>
        <v>Menor - 2</v>
      </c>
      <c r="F30" s="607" t="str">
        <f>'7- Mapa Final'!M30</f>
        <v>Moderado - 6</v>
      </c>
      <c r="G30" s="426" t="s">
        <v>188</v>
      </c>
      <c r="H30" s="608" t="s">
        <v>542</v>
      </c>
      <c r="I30" s="594"/>
      <c r="J30" s="596" t="s">
        <v>42</v>
      </c>
      <c r="K30" s="617">
        <v>45292</v>
      </c>
      <c r="L30" s="617">
        <v>45382</v>
      </c>
      <c r="M30" s="592" t="s">
        <v>543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0"/>
      <c r="B31" s="600"/>
      <c r="C31" s="600"/>
      <c r="D31" s="612"/>
      <c r="E31" s="614"/>
      <c r="F31" s="607"/>
      <c r="G31" s="426"/>
      <c r="H31" s="594"/>
      <c r="I31" s="594"/>
      <c r="J31" s="594"/>
      <c r="K31" s="594"/>
      <c r="L31" s="594"/>
      <c r="M31" s="59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0"/>
      <c r="B32" s="600"/>
      <c r="C32" s="600"/>
      <c r="D32" s="612"/>
      <c r="E32" s="614"/>
      <c r="F32" s="607"/>
      <c r="G32" s="426"/>
      <c r="H32" s="594"/>
      <c r="I32" s="594"/>
      <c r="J32" s="594"/>
      <c r="K32" s="594"/>
      <c r="L32" s="594"/>
      <c r="M32" s="59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0"/>
      <c r="B33" s="600"/>
      <c r="C33" s="600"/>
      <c r="D33" s="612"/>
      <c r="E33" s="614"/>
      <c r="F33" s="607"/>
      <c r="G33" s="426"/>
      <c r="H33" s="594"/>
      <c r="I33" s="594"/>
      <c r="J33" s="594"/>
      <c r="K33" s="594"/>
      <c r="L33" s="594"/>
      <c r="M33" s="59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0"/>
      <c r="B34" s="600"/>
      <c r="C34" s="600"/>
      <c r="D34" s="612"/>
      <c r="E34" s="614"/>
      <c r="F34" s="607"/>
      <c r="G34" s="426"/>
      <c r="H34" s="594"/>
      <c r="I34" s="594"/>
      <c r="J34" s="594"/>
      <c r="K34" s="594"/>
      <c r="L34" s="594"/>
      <c r="M34" s="59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0"/>
      <c r="B35" s="600"/>
      <c r="C35" s="600"/>
      <c r="D35" s="612"/>
      <c r="E35" s="614"/>
      <c r="F35" s="607"/>
      <c r="G35" s="426"/>
      <c r="H35" s="594"/>
      <c r="I35" s="594"/>
      <c r="J35" s="594"/>
      <c r="K35" s="594"/>
      <c r="L35" s="594"/>
      <c r="M35" s="592"/>
      <c r="N35" s="34"/>
      <c r="O35" s="34"/>
    </row>
    <row r="36" spans="1:169">
      <c r="A36" s="610"/>
      <c r="B36" s="600"/>
      <c r="C36" s="600"/>
      <c r="D36" s="612"/>
      <c r="E36" s="614"/>
      <c r="F36" s="607"/>
      <c r="G36" s="426"/>
      <c r="H36" s="594"/>
      <c r="I36" s="594"/>
      <c r="J36" s="594"/>
      <c r="K36" s="594"/>
      <c r="L36" s="594"/>
      <c r="M36" s="592"/>
      <c r="N36" s="34"/>
      <c r="O36" s="34"/>
    </row>
    <row r="37" spans="1:169">
      <c r="A37" s="610"/>
      <c r="B37" s="600"/>
      <c r="C37" s="600"/>
      <c r="D37" s="612"/>
      <c r="E37" s="614"/>
      <c r="F37" s="607"/>
      <c r="G37" s="426"/>
      <c r="H37" s="594"/>
      <c r="I37" s="594"/>
      <c r="J37" s="594"/>
      <c r="K37" s="594"/>
      <c r="L37" s="594"/>
      <c r="M37" s="592"/>
      <c r="N37" s="34"/>
      <c r="O37" s="34"/>
    </row>
    <row r="38" spans="1:169">
      <c r="A38" s="610"/>
      <c r="B38" s="600"/>
      <c r="C38" s="600"/>
      <c r="D38" s="612"/>
      <c r="E38" s="614"/>
      <c r="F38" s="607"/>
      <c r="G38" s="426"/>
      <c r="H38" s="594"/>
      <c r="I38" s="594"/>
      <c r="J38" s="594"/>
      <c r="K38" s="594"/>
      <c r="L38" s="594"/>
      <c r="M38" s="592"/>
      <c r="N38" s="34"/>
      <c r="O38" s="34"/>
    </row>
    <row r="39" spans="1:169" ht="15.75" thickBot="1">
      <c r="A39" s="610"/>
      <c r="B39" s="600"/>
      <c r="C39" s="600"/>
      <c r="D39" s="612"/>
      <c r="E39" s="614"/>
      <c r="F39" s="607"/>
      <c r="G39" s="426"/>
      <c r="H39" s="594"/>
      <c r="I39" s="594"/>
      <c r="J39" s="595"/>
      <c r="K39" s="595"/>
      <c r="L39" s="595"/>
      <c r="M39" s="593"/>
      <c r="N39" s="34"/>
      <c r="O39" s="34"/>
    </row>
    <row r="40" spans="1:169" s="26" customFormat="1" ht="12.75" customHeight="1">
      <c r="A40" s="609">
        <f>'7- Mapa Final'!A40</f>
        <v>5</v>
      </c>
      <c r="B40" s="599" t="str">
        <f>'7- Mapa Final'!B40</f>
        <v xml:space="preserve">Emitir o presentar  en forma  errada o tardia  los  Balances de la entidad </v>
      </c>
      <c r="C40" s="599" t="str">
        <f>'7- Mapa Final'!C40</f>
        <v xml:space="preserve">Se incumple con los tiempos y condiciones etablecidas por la Contaduria General de la Nacion para la presentacion de los Estados Financieros  </v>
      </c>
      <c r="D40" s="611" t="str">
        <f>'7- Mapa Final'!J40</f>
        <v>Baja - 2</v>
      </c>
      <c r="E40" s="613" t="str">
        <f>'7- Mapa Final'!K40</f>
        <v>Menor - 2</v>
      </c>
      <c r="F40" s="607" t="str">
        <f>'7- Mapa Final'!M40</f>
        <v>Moderado - 4</v>
      </c>
      <c r="G40" s="426" t="s">
        <v>188</v>
      </c>
      <c r="H40" s="608" t="s">
        <v>544</v>
      </c>
      <c r="I40" s="594"/>
      <c r="J40" s="596" t="s">
        <v>42</v>
      </c>
      <c r="K40" s="617">
        <v>45292</v>
      </c>
      <c r="L40" s="617">
        <v>45382</v>
      </c>
      <c r="M40" s="592" t="s">
        <v>545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0"/>
      <c r="B41" s="600"/>
      <c r="C41" s="600"/>
      <c r="D41" s="612"/>
      <c r="E41" s="614"/>
      <c r="F41" s="607"/>
      <c r="G41" s="426"/>
      <c r="H41" s="594"/>
      <c r="I41" s="594"/>
      <c r="J41" s="594"/>
      <c r="K41" s="594"/>
      <c r="L41" s="594"/>
      <c r="M41" s="59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0"/>
      <c r="B42" s="600"/>
      <c r="C42" s="600"/>
      <c r="D42" s="612"/>
      <c r="E42" s="614"/>
      <c r="F42" s="607"/>
      <c r="G42" s="426"/>
      <c r="H42" s="594"/>
      <c r="I42" s="594"/>
      <c r="J42" s="594"/>
      <c r="K42" s="594"/>
      <c r="L42" s="594"/>
      <c r="M42" s="59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0"/>
      <c r="B43" s="600"/>
      <c r="C43" s="600"/>
      <c r="D43" s="612"/>
      <c r="E43" s="614"/>
      <c r="F43" s="607"/>
      <c r="G43" s="426"/>
      <c r="H43" s="594"/>
      <c r="I43" s="594"/>
      <c r="J43" s="594"/>
      <c r="K43" s="594"/>
      <c r="L43" s="594"/>
      <c r="M43" s="59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0"/>
      <c r="B44" s="600"/>
      <c r="C44" s="600"/>
      <c r="D44" s="612"/>
      <c r="E44" s="614"/>
      <c r="F44" s="607"/>
      <c r="G44" s="426"/>
      <c r="H44" s="594"/>
      <c r="I44" s="594"/>
      <c r="J44" s="594"/>
      <c r="K44" s="594"/>
      <c r="L44" s="594"/>
      <c r="M44" s="59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0"/>
      <c r="B45" s="600"/>
      <c r="C45" s="600"/>
      <c r="D45" s="612"/>
      <c r="E45" s="614"/>
      <c r="F45" s="607"/>
      <c r="G45" s="426"/>
      <c r="H45" s="594"/>
      <c r="I45" s="594"/>
      <c r="J45" s="594"/>
      <c r="K45" s="594"/>
      <c r="L45" s="594"/>
      <c r="M45" s="592"/>
      <c r="N45" s="34"/>
      <c r="O45" s="34"/>
    </row>
    <row r="46" spans="1:169">
      <c r="A46" s="610"/>
      <c r="B46" s="600"/>
      <c r="C46" s="600"/>
      <c r="D46" s="612"/>
      <c r="E46" s="614"/>
      <c r="F46" s="607"/>
      <c r="G46" s="426"/>
      <c r="H46" s="594"/>
      <c r="I46" s="594"/>
      <c r="J46" s="594"/>
      <c r="K46" s="594"/>
      <c r="L46" s="594"/>
      <c r="M46" s="592"/>
      <c r="N46" s="34"/>
      <c r="O46" s="34"/>
    </row>
    <row r="47" spans="1:169">
      <c r="A47" s="610"/>
      <c r="B47" s="600"/>
      <c r="C47" s="600"/>
      <c r="D47" s="612"/>
      <c r="E47" s="614"/>
      <c r="F47" s="607"/>
      <c r="G47" s="426"/>
      <c r="H47" s="594"/>
      <c r="I47" s="594"/>
      <c r="J47" s="594"/>
      <c r="K47" s="594"/>
      <c r="L47" s="594"/>
      <c r="M47" s="592"/>
      <c r="N47" s="34"/>
      <c r="O47" s="34"/>
    </row>
    <row r="48" spans="1:169">
      <c r="A48" s="610"/>
      <c r="B48" s="600"/>
      <c r="C48" s="600"/>
      <c r="D48" s="612"/>
      <c r="E48" s="614"/>
      <c r="F48" s="607"/>
      <c r="G48" s="426"/>
      <c r="H48" s="594"/>
      <c r="I48" s="594"/>
      <c r="J48" s="594"/>
      <c r="K48" s="594"/>
      <c r="L48" s="594"/>
      <c r="M48" s="592"/>
      <c r="N48" s="34"/>
      <c r="O48" s="34"/>
    </row>
    <row r="49" spans="1:169" ht="55.5" customHeight="1" thickBot="1">
      <c r="A49" s="610"/>
      <c r="B49" s="600"/>
      <c r="C49" s="600"/>
      <c r="D49" s="612"/>
      <c r="E49" s="614"/>
      <c r="F49" s="607"/>
      <c r="G49" s="426"/>
      <c r="H49" s="594"/>
      <c r="I49" s="594"/>
      <c r="J49" s="595"/>
      <c r="K49" s="595"/>
      <c r="L49" s="595"/>
      <c r="M49" s="593"/>
      <c r="N49" s="34"/>
      <c r="O49" s="34"/>
    </row>
    <row r="50" spans="1:169" s="26" customFormat="1" ht="12.75" customHeight="1">
      <c r="A50" s="597">
        <f>'7- Mapa Final'!A50</f>
        <v>6</v>
      </c>
      <c r="B50" s="599" t="str">
        <f>'7- Mapa Final'!B50</f>
        <v>Recibir dádivas o beneficios a nombre propio o de terceros para efectuar pagos sin el cumplimiento de requisitos legales, por valores diferentes, a terceros no autorizados o alterar información financiera</v>
      </c>
      <c r="C50" s="599" t="str">
        <f>'7- Mapa Final'!C50</f>
        <v xml:space="preserve">Se efectuan pagos por mayor valor, o se abonan a cuentas que no pertenecen a los destinatarios, o se abona incumpliendo los tiempos contractuales o legales establecidos. Se suministra información privilegiada </v>
      </c>
      <c r="D50" s="601" t="str">
        <f>'7- Mapa Final'!J50</f>
        <v>Muy Baja - 1</v>
      </c>
      <c r="E50" s="604" t="str">
        <f>'7- Mapa Final'!K50</f>
        <v>Mayor - 4</v>
      </c>
      <c r="F50" s="589" t="str">
        <f>'7- Mapa Final'!M50</f>
        <v>Alto  - 4</v>
      </c>
      <c r="G50" s="426" t="s">
        <v>87</v>
      </c>
      <c r="H50" s="592" t="s">
        <v>546</v>
      </c>
      <c r="I50" s="594"/>
      <c r="J50" s="596" t="s">
        <v>42</v>
      </c>
      <c r="K50" s="617">
        <v>45292</v>
      </c>
      <c r="L50" s="617">
        <v>45382</v>
      </c>
      <c r="M50" s="592" t="s">
        <v>547</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8"/>
      <c r="B51" s="600"/>
      <c r="C51" s="600"/>
      <c r="D51" s="602"/>
      <c r="E51" s="605"/>
      <c r="F51" s="590"/>
      <c r="G51" s="426"/>
      <c r="H51" s="592"/>
      <c r="I51" s="594"/>
      <c r="J51" s="594"/>
      <c r="K51" s="594"/>
      <c r="L51" s="594"/>
      <c r="M51" s="59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8"/>
      <c r="B52" s="600"/>
      <c r="C52" s="600"/>
      <c r="D52" s="602"/>
      <c r="E52" s="605"/>
      <c r="F52" s="590"/>
      <c r="G52" s="426"/>
      <c r="H52" s="592"/>
      <c r="I52" s="594"/>
      <c r="J52" s="594"/>
      <c r="K52" s="594"/>
      <c r="L52" s="594"/>
      <c r="M52" s="59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8"/>
      <c r="B53" s="600"/>
      <c r="C53" s="600"/>
      <c r="D53" s="602"/>
      <c r="E53" s="605"/>
      <c r="F53" s="590"/>
      <c r="G53" s="426"/>
      <c r="H53" s="592"/>
      <c r="I53" s="594"/>
      <c r="J53" s="594"/>
      <c r="K53" s="594"/>
      <c r="L53" s="594"/>
      <c r="M53" s="59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8"/>
      <c r="B54" s="600"/>
      <c r="C54" s="600"/>
      <c r="D54" s="602"/>
      <c r="E54" s="605"/>
      <c r="F54" s="590"/>
      <c r="G54" s="426"/>
      <c r="H54" s="592"/>
      <c r="I54" s="594"/>
      <c r="J54" s="594"/>
      <c r="K54" s="594"/>
      <c r="L54" s="594"/>
      <c r="M54" s="59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8"/>
      <c r="B55" s="600"/>
      <c r="C55" s="600"/>
      <c r="D55" s="602"/>
      <c r="E55" s="605"/>
      <c r="F55" s="590"/>
      <c r="G55" s="426"/>
      <c r="H55" s="592"/>
      <c r="I55" s="594"/>
      <c r="J55" s="594"/>
      <c r="K55" s="594"/>
      <c r="L55" s="594"/>
      <c r="M55" s="592"/>
      <c r="N55" s="34"/>
      <c r="O55" s="34"/>
    </row>
    <row r="56" spans="1:169">
      <c r="A56" s="598"/>
      <c r="B56" s="600"/>
      <c r="C56" s="600"/>
      <c r="D56" s="602"/>
      <c r="E56" s="605"/>
      <c r="F56" s="590"/>
      <c r="G56" s="426"/>
      <c r="H56" s="592"/>
      <c r="I56" s="594"/>
      <c r="J56" s="594"/>
      <c r="K56" s="594"/>
      <c r="L56" s="594"/>
      <c r="M56" s="592"/>
      <c r="N56" s="34"/>
      <c r="O56" s="34"/>
    </row>
    <row r="57" spans="1:169">
      <c r="A57" s="598"/>
      <c r="B57" s="600"/>
      <c r="C57" s="600"/>
      <c r="D57" s="602"/>
      <c r="E57" s="605"/>
      <c r="F57" s="590"/>
      <c r="G57" s="426"/>
      <c r="H57" s="592"/>
      <c r="I57" s="594"/>
      <c r="J57" s="594"/>
      <c r="K57" s="594"/>
      <c r="L57" s="594"/>
      <c r="M57" s="592"/>
      <c r="N57" s="34"/>
      <c r="O57" s="34"/>
    </row>
    <row r="58" spans="1:169" ht="59.25" customHeight="1">
      <c r="A58" s="598"/>
      <c r="B58" s="600"/>
      <c r="C58" s="600"/>
      <c r="D58" s="602"/>
      <c r="E58" s="605"/>
      <c r="F58" s="590"/>
      <c r="G58" s="426"/>
      <c r="H58" s="592"/>
      <c r="I58" s="594"/>
      <c r="J58" s="594"/>
      <c r="K58" s="594"/>
      <c r="L58" s="594"/>
      <c r="M58" s="592"/>
      <c r="N58" s="34"/>
      <c r="O58" s="34"/>
    </row>
    <row r="59" spans="1:169" ht="117.75" customHeight="1" thickBot="1">
      <c r="A59" s="598"/>
      <c r="B59" s="600"/>
      <c r="C59" s="600"/>
      <c r="D59" s="603"/>
      <c r="E59" s="606"/>
      <c r="F59" s="591"/>
      <c r="G59" s="427"/>
      <c r="H59" s="593"/>
      <c r="I59" s="595"/>
      <c r="J59" s="595"/>
      <c r="K59" s="595"/>
      <c r="L59" s="595"/>
      <c r="M59" s="593"/>
      <c r="N59" s="34"/>
      <c r="O59" s="34"/>
    </row>
    <row r="60" spans="1:169" ht="15" customHeight="1">
      <c r="A60" s="597">
        <f>'7- Mapa Final'!A60</f>
        <v>7</v>
      </c>
      <c r="B60" s="599" t="str">
        <f>'7- Mapa Final'!B60</f>
        <v>Ofrecer, prometer, entregar, aceptar o solicitar una ventaja indebida para tramitar cuentas sin el lleno de requisitos contractuales o aplicar erradamente deducciones.</v>
      </c>
      <c r="C60" s="599" t="str">
        <f>'7- Mapa Final'!C60</f>
        <v>Omitir la verificación de los documentos requeridos para tramitar la obligación, o elaborar la abligación sin los descuentos establecidos en la ley, o demorar la elaboración del documento de manera injustificada</v>
      </c>
      <c r="D60" s="601" t="str">
        <f>'7- Mapa Final'!J60</f>
        <v>Muy Baja - 1</v>
      </c>
      <c r="E60" s="604" t="str">
        <f>'7- Mapa Final'!K60</f>
        <v>Mayor - 4</v>
      </c>
      <c r="F60" s="589" t="str">
        <f>'7- Mapa Final'!M60</f>
        <v>Alto  - 4</v>
      </c>
      <c r="G60" s="426" t="s">
        <v>87</v>
      </c>
      <c r="H60" s="592" t="s">
        <v>546</v>
      </c>
      <c r="I60" s="594"/>
      <c r="J60" s="596" t="s">
        <v>42</v>
      </c>
      <c r="K60" s="617">
        <v>45292</v>
      </c>
      <c r="L60" s="617">
        <v>45382</v>
      </c>
      <c r="M60" s="592" t="s">
        <v>547</v>
      </c>
    </row>
    <row r="61" spans="1:169">
      <c r="A61" s="598"/>
      <c r="B61" s="600"/>
      <c r="C61" s="600"/>
      <c r="D61" s="602"/>
      <c r="E61" s="605"/>
      <c r="F61" s="590"/>
      <c r="G61" s="426"/>
      <c r="H61" s="592"/>
      <c r="I61" s="594"/>
      <c r="J61" s="594"/>
      <c r="K61" s="594"/>
      <c r="L61" s="594"/>
      <c r="M61" s="592"/>
    </row>
    <row r="62" spans="1:169">
      <c r="A62" s="598"/>
      <c r="B62" s="600"/>
      <c r="C62" s="600"/>
      <c r="D62" s="602"/>
      <c r="E62" s="605"/>
      <c r="F62" s="590"/>
      <c r="G62" s="426"/>
      <c r="H62" s="592"/>
      <c r="I62" s="594"/>
      <c r="J62" s="594"/>
      <c r="K62" s="594"/>
      <c r="L62" s="594"/>
      <c r="M62" s="592"/>
    </row>
    <row r="63" spans="1:169">
      <c r="A63" s="598"/>
      <c r="B63" s="600"/>
      <c r="C63" s="600"/>
      <c r="D63" s="602"/>
      <c r="E63" s="605"/>
      <c r="F63" s="590"/>
      <c r="G63" s="426"/>
      <c r="H63" s="592"/>
      <c r="I63" s="594"/>
      <c r="J63" s="594"/>
      <c r="K63" s="594"/>
      <c r="L63" s="594"/>
      <c r="M63" s="592"/>
    </row>
    <row r="64" spans="1:169">
      <c r="A64" s="598"/>
      <c r="B64" s="600"/>
      <c r="C64" s="600"/>
      <c r="D64" s="602"/>
      <c r="E64" s="605"/>
      <c r="F64" s="590"/>
      <c r="G64" s="426"/>
      <c r="H64" s="592"/>
      <c r="I64" s="594"/>
      <c r="J64" s="594"/>
      <c r="K64" s="594"/>
      <c r="L64" s="594"/>
      <c r="M64" s="592"/>
    </row>
    <row r="65" spans="1:13" ht="18" customHeight="1">
      <c r="A65" s="598"/>
      <c r="B65" s="600"/>
      <c r="C65" s="600"/>
      <c r="D65" s="602"/>
      <c r="E65" s="605"/>
      <c r="F65" s="590"/>
      <c r="G65" s="426"/>
      <c r="H65" s="592"/>
      <c r="I65" s="594"/>
      <c r="J65" s="594"/>
      <c r="K65" s="594"/>
      <c r="L65" s="594"/>
      <c r="M65" s="592"/>
    </row>
    <row r="66" spans="1:13" ht="57" customHeight="1">
      <c r="A66" s="598"/>
      <c r="B66" s="600"/>
      <c r="C66" s="600"/>
      <c r="D66" s="602"/>
      <c r="E66" s="605"/>
      <c r="F66" s="590"/>
      <c r="G66" s="426"/>
      <c r="H66" s="592"/>
      <c r="I66" s="594"/>
      <c r="J66" s="594"/>
      <c r="K66" s="594"/>
      <c r="L66" s="594"/>
      <c r="M66" s="592"/>
    </row>
    <row r="67" spans="1:13" ht="50.25" customHeight="1">
      <c r="A67" s="598"/>
      <c r="B67" s="600"/>
      <c r="C67" s="600"/>
      <c r="D67" s="602"/>
      <c r="E67" s="605"/>
      <c r="F67" s="590"/>
      <c r="G67" s="426"/>
      <c r="H67" s="592"/>
      <c r="I67" s="594"/>
      <c r="J67" s="594"/>
      <c r="K67" s="594"/>
      <c r="L67" s="594"/>
      <c r="M67" s="592"/>
    </row>
    <row r="68" spans="1:13" ht="38.25" customHeight="1">
      <c r="A68" s="598"/>
      <c r="B68" s="600"/>
      <c r="C68" s="600"/>
      <c r="D68" s="602"/>
      <c r="E68" s="605"/>
      <c r="F68" s="590"/>
      <c r="G68" s="426"/>
      <c r="H68" s="592"/>
      <c r="I68" s="594"/>
      <c r="J68" s="594"/>
      <c r="K68" s="594"/>
      <c r="L68" s="594"/>
      <c r="M68" s="592"/>
    </row>
    <row r="69" spans="1:13" ht="51" customHeight="1" thickBot="1">
      <c r="A69" s="598"/>
      <c r="B69" s="600"/>
      <c r="C69" s="600"/>
      <c r="D69" s="603"/>
      <c r="E69" s="606"/>
      <c r="F69" s="591"/>
      <c r="G69" s="427"/>
      <c r="H69" s="593"/>
      <c r="I69" s="595"/>
      <c r="J69" s="595"/>
      <c r="K69" s="595"/>
      <c r="L69" s="595"/>
      <c r="M69" s="593"/>
    </row>
    <row r="70" spans="1:13">
      <c r="A70" s="597">
        <f>'7- Mapa Final'!A70</f>
        <v>8</v>
      </c>
      <c r="B70" s="599" t="str">
        <f>'7- Mapa Final'!B70</f>
        <v>Ofrecer, prometer, entregar, aceptar o solicitar una ventaja indebida para girar un cheque a un beneficiario diferente al que corresponde.</v>
      </c>
      <c r="C70" s="599" t="str">
        <f>'7- Mapa Final'!C70</f>
        <v xml:space="preserve">Utilizar los giros recibidos del Ministerio de Hacienda para beneficiar a un tercero. </v>
      </c>
      <c r="D70" s="601" t="str">
        <f>'7- Mapa Final'!J70</f>
        <v>Baja - 2</v>
      </c>
      <c r="E70" s="604" t="str">
        <f>'7- Mapa Final'!K70</f>
        <v>Mayor - 4</v>
      </c>
      <c r="F70" s="589" t="str">
        <f>'7- Mapa Final'!M70</f>
        <v>Alto - 8</v>
      </c>
      <c r="G70" s="426" t="s">
        <v>87</v>
      </c>
      <c r="H70" s="592" t="s">
        <v>546</v>
      </c>
      <c r="I70" s="594"/>
      <c r="J70" s="596" t="s">
        <v>42</v>
      </c>
      <c r="K70" s="617">
        <v>45292</v>
      </c>
      <c r="L70" s="617">
        <v>45382</v>
      </c>
      <c r="M70" s="592" t="s">
        <v>547</v>
      </c>
    </row>
    <row r="71" spans="1:13">
      <c r="A71" s="598"/>
      <c r="B71" s="600"/>
      <c r="C71" s="600"/>
      <c r="D71" s="602"/>
      <c r="E71" s="605"/>
      <c r="F71" s="590"/>
      <c r="G71" s="426"/>
      <c r="H71" s="592"/>
      <c r="I71" s="594"/>
      <c r="J71" s="594"/>
      <c r="K71" s="594"/>
      <c r="L71" s="594"/>
      <c r="M71" s="592"/>
    </row>
    <row r="72" spans="1:13">
      <c r="A72" s="598"/>
      <c r="B72" s="600"/>
      <c r="C72" s="600"/>
      <c r="D72" s="602"/>
      <c r="E72" s="605"/>
      <c r="F72" s="590"/>
      <c r="G72" s="426"/>
      <c r="H72" s="592"/>
      <c r="I72" s="594"/>
      <c r="J72" s="594"/>
      <c r="K72" s="594"/>
      <c r="L72" s="594"/>
      <c r="M72" s="592"/>
    </row>
    <row r="73" spans="1:13">
      <c r="A73" s="598"/>
      <c r="B73" s="600"/>
      <c r="C73" s="600"/>
      <c r="D73" s="602"/>
      <c r="E73" s="605"/>
      <c r="F73" s="590"/>
      <c r="G73" s="426"/>
      <c r="H73" s="592"/>
      <c r="I73" s="594"/>
      <c r="J73" s="594"/>
      <c r="K73" s="594"/>
      <c r="L73" s="594"/>
      <c r="M73" s="592"/>
    </row>
    <row r="74" spans="1:13">
      <c r="A74" s="598"/>
      <c r="B74" s="600"/>
      <c r="C74" s="600"/>
      <c r="D74" s="602"/>
      <c r="E74" s="605"/>
      <c r="F74" s="590"/>
      <c r="G74" s="426"/>
      <c r="H74" s="592"/>
      <c r="I74" s="594"/>
      <c r="J74" s="594"/>
      <c r="K74" s="594"/>
      <c r="L74" s="594"/>
      <c r="M74" s="592"/>
    </row>
    <row r="75" spans="1:13">
      <c r="A75" s="598"/>
      <c r="B75" s="600"/>
      <c r="C75" s="600"/>
      <c r="D75" s="602"/>
      <c r="E75" s="605"/>
      <c r="F75" s="590"/>
      <c r="G75" s="426"/>
      <c r="H75" s="592"/>
      <c r="I75" s="594"/>
      <c r="J75" s="594"/>
      <c r="K75" s="594"/>
      <c r="L75" s="594"/>
      <c r="M75" s="592"/>
    </row>
    <row r="76" spans="1:13">
      <c r="A76" s="598"/>
      <c r="B76" s="600"/>
      <c r="C76" s="600"/>
      <c r="D76" s="602"/>
      <c r="E76" s="605"/>
      <c r="F76" s="590"/>
      <c r="G76" s="426"/>
      <c r="H76" s="592"/>
      <c r="I76" s="594"/>
      <c r="J76" s="594"/>
      <c r="K76" s="594"/>
      <c r="L76" s="594"/>
      <c r="M76" s="592"/>
    </row>
    <row r="77" spans="1:13" ht="36" customHeight="1">
      <c r="A77" s="598"/>
      <c r="B77" s="600"/>
      <c r="C77" s="600"/>
      <c r="D77" s="602"/>
      <c r="E77" s="605"/>
      <c r="F77" s="590"/>
      <c r="G77" s="426"/>
      <c r="H77" s="592"/>
      <c r="I77" s="594"/>
      <c r="J77" s="594"/>
      <c r="K77" s="594"/>
      <c r="L77" s="594"/>
      <c r="M77" s="592"/>
    </row>
    <row r="78" spans="1:13" ht="74.25" customHeight="1">
      <c r="A78" s="598"/>
      <c r="B78" s="600"/>
      <c r="C78" s="600"/>
      <c r="D78" s="602"/>
      <c r="E78" s="605"/>
      <c r="F78" s="590"/>
      <c r="G78" s="426"/>
      <c r="H78" s="592"/>
      <c r="I78" s="594"/>
      <c r="J78" s="594"/>
      <c r="K78" s="594"/>
      <c r="L78" s="594"/>
      <c r="M78" s="592"/>
    </row>
    <row r="79" spans="1:13" ht="76.5" customHeight="1" thickBot="1">
      <c r="A79" s="598"/>
      <c r="B79" s="600"/>
      <c r="C79" s="600"/>
      <c r="D79" s="603"/>
      <c r="E79" s="606"/>
      <c r="F79" s="591"/>
      <c r="G79" s="427"/>
      <c r="H79" s="593"/>
      <c r="I79" s="595"/>
      <c r="J79" s="595"/>
      <c r="K79" s="595"/>
      <c r="L79" s="595"/>
      <c r="M79" s="593"/>
    </row>
  </sheetData>
  <mergeCells count="108">
    <mergeCell ref="J70:J79"/>
    <mergeCell ref="K70:K79"/>
    <mergeCell ref="L70:L79"/>
    <mergeCell ref="M70:M79"/>
    <mergeCell ref="A60:A69"/>
    <mergeCell ref="B60:B69"/>
    <mergeCell ref="C60:C69"/>
    <mergeCell ref="D60:D69"/>
    <mergeCell ref="E60:E69"/>
    <mergeCell ref="A70:A79"/>
    <mergeCell ref="B70:B79"/>
    <mergeCell ref="C70:C79"/>
    <mergeCell ref="D70:D79"/>
    <mergeCell ref="E70:E79"/>
    <mergeCell ref="F70:F79"/>
    <mergeCell ref="G70:G79"/>
    <mergeCell ref="H70:H79"/>
    <mergeCell ref="I70:I79"/>
    <mergeCell ref="F60:F69"/>
    <mergeCell ref="L10:L19"/>
    <mergeCell ref="H60:H69"/>
    <mergeCell ref="I60:I69"/>
    <mergeCell ref="G60:G69"/>
    <mergeCell ref="J60:J69"/>
    <mergeCell ref="K60:K69"/>
    <mergeCell ref="L60:L69"/>
    <mergeCell ref="M60:M69"/>
    <mergeCell ref="L20:L29"/>
    <mergeCell ref="M20:M29"/>
    <mergeCell ref="K10:K19"/>
    <mergeCell ref="K20:K29"/>
    <mergeCell ref="K40:K49"/>
    <mergeCell ref="L40:L49"/>
    <mergeCell ref="M40:M49"/>
    <mergeCell ref="K50:K59"/>
    <mergeCell ref="L50:L59"/>
    <mergeCell ref="M50:M5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M10:M19"/>
    <mergeCell ref="F10:F19"/>
    <mergeCell ref="G10:G19"/>
    <mergeCell ref="H10:H19"/>
    <mergeCell ref="I10:I19"/>
    <mergeCell ref="J10:J19"/>
    <mergeCell ref="F30:F39"/>
    <mergeCell ref="G20:G29"/>
    <mergeCell ref="H20:H29"/>
    <mergeCell ref="I20:I29"/>
    <mergeCell ref="G30:G39"/>
    <mergeCell ref="H30:H39"/>
    <mergeCell ref="I30:I39"/>
    <mergeCell ref="B10:B19"/>
    <mergeCell ref="B20:B29"/>
    <mergeCell ref="F20:F29"/>
    <mergeCell ref="C10:C19"/>
    <mergeCell ref="F40:F49"/>
    <mergeCell ref="G40:G49"/>
    <mergeCell ref="H40:H49"/>
    <mergeCell ref="I40:I49"/>
    <mergeCell ref="J40:J49"/>
    <mergeCell ref="A40:A49"/>
    <mergeCell ref="B40:B49"/>
    <mergeCell ref="C40:C49"/>
    <mergeCell ref="D40:D49"/>
    <mergeCell ref="E40:E49"/>
    <mergeCell ref="F50:F59"/>
    <mergeCell ref="G50:G59"/>
    <mergeCell ref="H50:H59"/>
    <mergeCell ref="I50:I59"/>
    <mergeCell ref="J50:J59"/>
    <mergeCell ref="A50:A59"/>
    <mergeCell ref="B50:B59"/>
    <mergeCell ref="C50:C59"/>
    <mergeCell ref="D50:D59"/>
    <mergeCell ref="E50:E59"/>
  </mergeCells>
  <conditionalFormatting sqref="A7:B7">
    <cfRule type="containsText" dxfId="199" priority="837" operator="containsText" text="3- Moderado">
      <formula>NOT(ISERROR(SEARCH("3- Moderado",A7)))</formula>
    </cfRule>
    <cfRule type="containsText" dxfId="198" priority="838" operator="containsText" text="6- Moderado">
      <formula>NOT(ISERROR(SEARCH("6- Moderado",A7)))</formula>
    </cfRule>
    <cfRule type="containsText" dxfId="197" priority="839" operator="containsText" text="4- Moderado">
      <formula>NOT(ISERROR(SEARCH("4- Moderado",A7)))</formula>
    </cfRule>
    <cfRule type="containsText" dxfId="196" priority="840" operator="containsText" text="3- Bajo">
      <formula>NOT(ISERROR(SEARCH("3- Bajo",A7)))</formula>
    </cfRule>
    <cfRule type="containsText" dxfId="195" priority="841" operator="containsText" text="4- Bajo">
      <formula>NOT(ISERROR(SEARCH("4- Bajo",A7)))</formula>
    </cfRule>
    <cfRule type="containsText" dxfId="194" priority="842" operator="containsText" text="1- Bajo">
      <formula>NOT(ISERROR(SEARCH("1- Bajo",A7)))</formula>
    </cfRule>
  </conditionalFormatting>
  <conditionalFormatting sqref="A10:E10 A20:E20">
    <cfRule type="containsText" dxfId="193" priority="813" operator="containsText" text="3- Moderado">
      <formula>NOT(ISERROR(SEARCH("3- Moderado",A10)))</formula>
    </cfRule>
    <cfRule type="containsText" dxfId="192" priority="814" operator="containsText" text="6- Moderado">
      <formula>NOT(ISERROR(SEARCH("6- Moderado",A10)))</formula>
    </cfRule>
    <cfRule type="containsText" dxfId="191" priority="815" operator="containsText" text="4- Moderado">
      <formula>NOT(ISERROR(SEARCH("4- Moderado",A10)))</formula>
    </cfRule>
    <cfRule type="containsText" dxfId="190" priority="816" operator="containsText" text="3- Bajo">
      <formula>NOT(ISERROR(SEARCH("3- Bajo",A10)))</formula>
    </cfRule>
    <cfRule type="containsText" dxfId="189" priority="817" operator="containsText" text="4- Bajo">
      <formula>NOT(ISERROR(SEARCH("4- Bajo",A10)))</formula>
    </cfRule>
    <cfRule type="containsText" dxfId="188" priority="818" operator="containsText" text="1- Bajo">
      <formula>NOT(ISERROR(SEARCH("1- Bajo",A10)))</formula>
    </cfRule>
  </conditionalFormatting>
  <conditionalFormatting sqref="A30:E30">
    <cfRule type="containsText" dxfId="187" priority="151" operator="containsText" text="3- Moderado">
      <formula>NOT(ISERROR(SEARCH("3- Moderado",A30)))</formula>
    </cfRule>
    <cfRule type="containsText" dxfId="186" priority="152" operator="containsText" text="6- Moderado">
      <formula>NOT(ISERROR(SEARCH("6- Moderado",A30)))</formula>
    </cfRule>
    <cfRule type="containsText" dxfId="185" priority="153" operator="containsText" text="4- Moderado">
      <formula>NOT(ISERROR(SEARCH("4- Moderado",A30)))</formula>
    </cfRule>
    <cfRule type="containsText" dxfId="184" priority="154" operator="containsText" text="3- Bajo">
      <formula>NOT(ISERROR(SEARCH("3- Bajo",A30)))</formula>
    </cfRule>
    <cfRule type="containsText" dxfId="183" priority="155" operator="containsText" text="4- Bajo">
      <formula>NOT(ISERROR(SEARCH("4- Bajo",A30)))</formula>
    </cfRule>
    <cfRule type="containsText" dxfId="182" priority="156" operator="containsText" text="1- Bajo">
      <formula>NOT(ISERROR(SEARCH("1- Bajo",A30)))</formula>
    </cfRule>
  </conditionalFormatting>
  <conditionalFormatting sqref="A40:E40">
    <cfRule type="containsText" dxfId="181" priority="67" operator="containsText" text="3- Moderado">
      <formula>NOT(ISERROR(SEARCH("3- Moderado",A40)))</formula>
    </cfRule>
    <cfRule type="containsText" dxfId="180" priority="68" operator="containsText" text="6- Moderado">
      <formula>NOT(ISERROR(SEARCH("6- Moderado",A40)))</formula>
    </cfRule>
    <cfRule type="containsText" dxfId="179" priority="69" operator="containsText" text="4- Moderado">
      <formula>NOT(ISERROR(SEARCH("4- Moderado",A40)))</formula>
    </cfRule>
    <cfRule type="containsText" dxfId="178" priority="70" operator="containsText" text="3- Bajo">
      <formula>NOT(ISERROR(SEARCH("3- Bajo",A40)))</formula>
    </cfRule>
    <cfRule type="containsText" dxfId="177" priority="71" operator="containsText" text="4- Bajo">
      <formula>NOT(ISERROR(SEARCH("4- Bajo",A40)))</formula>
    </cfRule>
    <cfRule type="containsText" dxfId="176" priority="72" operator="containsText" text="1- Bajo">
      <formula>NOT(ISERROR(SEARCH("1- Bajo",A40)))</formula>
    </cfRule>
  </conditionalFormatting>
  <conditionalFormatting sqref="A50:E50 A60:E60 A70:E70">
    <cfRule type="containsText" dxfId="175" priority="39" operator="containsText" text="3- Moderado">
      <formula>NOT(ISERROR(SEARCH("3- Moderado",A50)))</formula>
    </cfRule>
    <cfRule type="containsText" dxfId="174" priority="40" operator="containsText" text="6- Moderado">
      <formula>NOT(ISERROR(SEARCH("6- Moderado",A50)))</formula>
    </cfRule>
    <cfRule type="containsText" dxfId="173" priority="41" operator="containsText" text="4- Moderado">
      <formula>NOT(ISERROR(SEARCH("4- Moderado",A50)))</formula>
    </cfRule>
    <cfRule type="containsText" dxfId="172" priority="42" operator="containsText" text="3- Bajo">
      <formula>NOT(ISERROR(SEARCH("3- Bajo",A50)))</formula>
    </cfRule>
    <cfRule type="containsText" dxfId="171" priority="43" operator="containsText" text="4- Bajo">
      <formula>NOT(ISERROR(SEARCH("4- Bajo",A50)))</formula>
    </cfRule>
    <cfRule type="containsText" dxfId="170" priority="44" operator="containsText" text="1- Bajo">
      <formula>NOT(ISERROR(SEARCH("1- Bajo",A50)))</formula>
    </cfRule>
  </conditionalFormatting>
  <conditionalFormatting sqref="C8:F8">
    <cfRule type="containsText" dxfId="169" priority="169" operator="containsText" text="3- Moderado">
      <formula>NOT(ISERROR(SEARCH("3- Moderado",C8)))</formula>
    </cfRule>
    <cfRule type="containsText" dxfId="168" priority="170" operator="containsText" text="6- Moderado">
      <formula>NOT(ISERROR(SEARCH("6- Moderado",C8)))</formula>
    </cfRule>
    <cfRule type="containsText" dxfId="167" priority="171" operator="containsText" text="4- Moderado">
      <formula>NOT(ISERROR(SEARCH("4- Moderado",C8)))</formula>
    </cfRule>
    <cfRule type="containsText" dxfId="166" priority="172" operator="containsText" text="3- Bajo">
      <formula>NOT(ISERROR(SEARCH("3- Bajo",C8)))</formula>
    </cfRule>
    <cfRule type="containsText" dxfId="165" priority="173" operator="containsText" text="4- Bajo">
      <formula>NOT(ISERROR(SEARCH("4- Bajo",C8)))</formula>
    </cfRule>
    <cfRule type="containsText" dxfId="164" priority="174" operator="containsText" text="1- Bajo">
      <formula>NOT(ISERROR(SEARCH("1- Bajo",C8)))</formula>
    </cfRule>
  </conditionalFormatting>
  <conditionalFormatting sqref="D10:D79">
    <cfRule type="containsText" dxfId="163" priority="33" operator="containsText" text="Muy Alta">
      <formula>NOT(ISERROR(SEARCH("Muy Alta",D10)))</formula>
    </cfRule>
    <cfRule type="containsText" dxfId="162" priority="34" operator="containsText" text="Alta">
      <formula>NOT(ISERROR(SEARCH("Alta",D10)))</formula>
    </cfRule>
    <cfRule type="containsText" dxfId="161" priority="35" operator="containsText" text="Baja">
      <formula>NOT(ISERROR(SEARCH("Baja",D10)))</formula>
    </cfRule>
    <cfRule type="containsText" dxfId="160" priority="36" operator="containsText" text="Muy Baja">
      <formula>NOT(ISERROR(SEARCH("Muy Baja",D10)))</formula>
    </cfRule>
    <cfRule type="containsText" dxfId="159" priority="38" operator="containsText" text="Media">
      <formula>NOT(ISERROR(SEARCH("Media",D10)))</formula>
    </cfRule>
  </conditionalFormatting>
  <conditionalFormatting sqref="E10:E79">
    <cfRule type="containsText" dxfId="158" priority="29" operator="containsText" text="Catastrófico">
      <formula>NOT(ISERROR(SEARCH("Catastrófico",E10)))</formula>
    </cfRule>
    <cfRule type="containsText" dxfId="157" priority="30" operator="containsText" text="Mayor">
      <formula>NOT(ISERROR(SEARCH("Mayor",E10)))</formula>
    </cfRule>
    <cfRule type="containsText" dxfId="156" priority="31" operator="containsText" text="Menor">
      <formula>NOT(ISERROR(SEARCH("Menor",E10)))</formula>
    </cfRule>
    <cfRule type="containsText" dxfId="155" priority="32" operator="containsText" text="Leve">
      <formula>NOT(ISERROR(SEARCH("Leve",E10)))</formula>
    </cfRule>
  </conditionalFormatting>
  <conditionalFormatting sqref="E10:F79">
    <cfRule type="containsText" dxfId="154" priority="37"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79">
    <cfRule type="containsText" dxfId="153" priority="52" operator="containsText" text="Bajo">
      <formula>NOT(ISERROR(SEARCH("Bajo",F10)))</formula>
    </cfRule>
    <cfRule type="containsText" dxfId="152" priority="53" operator="containsText" text="Moderado">
      <formula>NOT(ISERROR(SEARCH("Moderado",F10)))</formula>
    </cfRule>
    <cfRule type="containsText" dxfId="151" priority="54" operator="containsText" text="Alto">
      <formula>NOT(ISERROR(SEARCH("Alto",F10)))</formula>
    </cfRule>
    <cfRule type="containsText" dxfId="150" priority="55" operator="containsText" text="Extremo">
      <formula>NOT(ISERROR(SEARCH("Extremo",F10)))</formula>
    </cfRule>
  </conditionalFormatting>
  <conditionalFormatting sqref="F40:F49">
    <cfRule type="colorScale" priority="1519">
      <colorScale>
        <cfvo type="min"/>
        <cfvo type="max"/>
        <color rgb="FFFF7128"/>
        <color rgb="FFFFEF9C"/>
      </colorScale>
    </cfRule>
  </conditionalFormatting>
  <conditionalFormatting sqref="F50:F79">
    <cfRule type="colorScale" priority="1548">
      <colorScale>
        <cfvo type="min"/>
        <cfvo type="max"/>
        <color rgb="FFFF7128"/>
        <color rgb="FFFFEF9C"/>
      </colorScale>
    </cfRule>
  </conditionalFormatting>
  <conditionalFormatting sqref="F30:F39">
    <cfRule type="colorScale" priority="158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37" zoomScale="80" zoomScaleNormal="80" workbookViewId="0">
      <selection activeCell="H10" sqref="H10:H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3"/>
      <c r="B1" s="624"/>
      <c r="C1" s="627"/>
      <c r="D1" s="627"/>
      <c r="E1" s="627"/>
      <c r="F1" s="627"/>
      <c r="G1" s="627"/>
      <c r="H1" s="627"/>
      <c r="I1" s="627"/>
      <c r="J1" s="628"/>
      <c r="K1" s="622"/>
      <c r="L1" s="622"/>
      <c r="M1" s="6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5"/>
      <c r="B2" s="626"/>
      <c r="C2" s="629"/>
      <c r="D2" s="629"/>
      <c r="E2" s="629"/>
      <c r="F2" s="629"/>
      <c r="G2" s="629"/>
      <c r="H2" s="629"/>
      <c r="I2" s="629"/>
      <c r="J2" s="630"/>
      <c r="K2" s="622"/>
      <c r="L2" s="622"/>
      <c r="M2" s="6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9"/>
      <c r="D3" s="629"/>
      <c r="E3" s="629"/>
      <c r="F3" s="629"/>
      <c r="G3" s="629"/>
      <c r="H3" s="629"/>
      <c r="I3" s="629"/>
      <c r="J3" s="630"/>
      <c r="K3" s="622"/>
      <c r="L3" s="622"/>
      <c r="M3" s="6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3" t="s">
        <v>0</v>
      </c>
      <c r="B4" s="443"/>
      <c r="C4" s="631" t="str">
        <f>'6- Valoración Controles'!C4:K4</f>
        <v>GESTIÓN ADMINISTRATIVA Y FINANCIERA</v>
      </c>
      <c r="D4" s="632"/>
      <c r="E4" s="632"/>
      <c r="F4" s="632"/>
      <c r="G4" s="632"/>
      <c r="H4" s="632"/>
      <c r="I4" s="632"/>
      <c r="J4" s="632"/>
      <c r="K4" s="632"/>
      <c r="L4" s="632"/>
      <c r="M4" s="63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3" t="s">
        <v>1</v>
      </c>
      <c r="B5" s="443"/>
      <c r="C5" s="63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35"/>
      <c r="E5" s="635"/>
      <c r="F5" s="635"/>
      <c r="G5" s="635"/>
      <c r="H5" s="635"/>
      <c r="I5" s="635"/>
      <c r="J5" s="635"/>
      <c r="K5" s="635"/>
      <c r="L5" s="635"/>
      <c r="M5" s="6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3" t="s">
        <v>2</v>
      </c>
      <c r="B6" s="443"/>
      <c r="C6" s="647" t="s">
        <v>498</v>
      </c>
      <c r="D6" s="648"/>
      <c r="E6" s="648"/>
      <c r="F6" s="648"/>
      <c r="G6" s="648"/>
      <c r="H6" s="648"/>
      <c r="I6" s="648"/>
      <c r="J6" s="648"/>
      <c r="K6" s="648"/>
      <c r="L6" s="648"/>
      <c r="M6" s="6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2" t="s">
        <v>92</v>
      </c>
      <c r="B7" s="643"/>
      <c r="C7" s="644"/>
      <c r="D7" s="645" t="s">
        <v>93</v>
      </c>
      <c r="E7" s="645"/>
      <c r="F7" s="645"/>
      <c r="G7" s="646" t="s">
        <v>94</v>
      </c>
      <c r="H7" s="637" t="s">
        <v>95</v>
      </c>
      <c r="I7" s="639" t="s">
        <v>96</v>
      </c>
      <c r="J7" s="640"/>
      <c r="K7" s="639" t="s">
        <v>97</v>
      </c>
      <c r="L7" s="640"/>
      <c r="M7" s="641"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46"/>
      <c r="H8" s="638"/>
      <c r="I8" s="29" t="s">
        <v>102</v>
      </c>
      <c r="J8" s="29" t="s">
        <v>103</v>
      </c>
      <c r="K8" s="29" t="s">
        <v>104</v>
      </c>
      <c r="L8" s="29" t="s">
        <v>105</v>
      </c>
      <c r="M8" s="6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5"/>
      <c r="B9" s="616"/>
      <c r="C9" s="616"/>
      <c r="D9" s="616"/>
      <c r="E9" s="616"/>
      <c r="F9" s="616"/>
      <c r="G9" s="65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9">
        <f>'7- Mapa Final'!A10</f>
        <v>1</v>
      </c>
      <c r="B10" s="599" t="str">
        <f>'7- Mapa Final'!B10</f>
        <v xml:space="preserve">Posibilidad de registro y pago equivocado, tardío y sin el cumplimiento de requisitos  de las obligaciones de la Entidad </v>
      </c>
      <c r="C10" s="599" t="str">
        <f>'7- Mapa Final'!C10</f>
        <v>Se abonan menores o mayores valores o se abonan  a cuentas que no pertenecen a los destinatarios, o se abona incumpliendo los tiempos contractuales o legales  establecidos .</v>
      </c>
      <c r="D10" s="618" t="str">
        <f>'7- Mapa Final'!J10</f>
        <v>Muy Baja - 1</v>
      </c>
      <c r="E10" s="619" t="str">
        <f>'7- Mapa Final'!K10</f>
        <v>Menor - 2</v>
      </c>
      <c r="F10" s="654" t="str">
        <f>'7- Mapa Final'!M10</f>
        <v>Bajo - 2</v>
      </c>
      <c r="G10" s="437" t="s">
        <v>106</v>
      </c>
      <c r="H10" s="655" t="s">
        <v>548</v>
      </c>
      <c r="I10" s="621"/>
      <c r="J10" s="656" t="s">
        <v>42</v>
      </c>
      <c r="K10" s="657">
        <v>45383</v>
      </c>
      <c r="L10" s="657">
        <v>45473</v>
      </c>
      <c r="M10" s="658" t="s">
        <v>571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0"/>
      <c r="B11" s="600"/>
      <c r="C11" s="600"/>
      <c r="D11" s="612"/>
      <c r="E11" s="614"/>
      <c r="F11" s="652"/>
      <c r="G11" s="438"/>
      <c r="H11" s="594"/>
      <c r="I11" s="594"/>
      <c r="J11" s="594"/>
      <c r="K11" s="594"/>
      <c r="L11" s="594"/>
      <c r="M11" s="59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0"/>
      <c r="B12" s="600"/>
      <c r="C12" s="600"/>
      <c r="D12" s="612"/>
      <c r="E12" s="614"/>
      <c r="F12" s="652"/>
      <c r="G12" s="438"/>
      <c r="H12" s="594"/>
      <c r="I12" s="594"/>
      <c r="J12" s="594"/>
      <c r="K12" s="594"/>
      <c r="L12" s="594"/>
      <c r="M12" s="59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0"/>
      <c r="B13" s="600"/>
      <c r="C13" s="600"/>
      <c r="D13" s="612"/>
      <c r="E13" s="614"/>
      <c r="F13" s="652"/>
      <c r="G13" s="438"/>
      <c r="H13" s="594"/>
      <c r="I13" s="594"/>
      <c r="J13" s="594"/>
      <c r="K13" s="594"/>
      <c r="L13" s="594"/>
      <c r="M13" s="59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0"/>
      <c r="B14" s="600"/>
      <c r="C14" s="600"/>
      <c r="D14" s="612"/>
      <c r="E14" s="614"/>
      <c r="F14" s="652"/>
      <c r="G14" s="438"/>
      <c r="H14" s="594"/>
      <c r="I14" s="594"/>
      <c r="J14" s="594"/>
      <c r="K14" s="594"/>
      <c r="L14" s="594"/>
      <c r="M14" s="59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0"/>
      <c r="B15" s="600"/>
      <c r="C15" s="600"/>
      <c r="D15" s="612"/>
      <c r="E15" s="614"/>
      <c r="F15" s="652"/>
      <c r="G15" s="438"/>
      <c r="H15" s="594"/>
      <c r="I15" s="594"/>
      <c r="J15" s="594"/>
      <c r="K15" s="594"/>
      <c r="L15" s="594"/>
      <c r="M15" s="59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0"/>
      <c r="B16" s="600"/>
      <c r="C16" s="600"/>
      <c r="D16" s="612"/>
      <c r="E16" s="614"/>
      <c r="F16" s="652"/>
      <c r="G16" s="438"/>
      <c r="H16" s="594"/>
      <c r="I16" s="594"/>
      <c r="J16" s="594"/>
      <c r="K16" s="594"/>
      <c r="L16" s="594"/>
      <c r="M16" s="59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0"/>
      <c r="B17" s="600"/>
      <c r="C17" s="600"/>
      <c r="D17" s="612"/>
      <c r="E17" s="614"/>
      <c r="F17" s="652"/>
      <c r="G17" s="438"/>
      <c r="H17" s="594"/>
      <c r="I17" s="594"/>
      <c r="J17" s="594"/>
      <c r="K17" s="594"/>
      <c r="L17" s="594"/>
      <c r="M17" s="59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0"/>
      <c r="B18" s="600"/>
      <c r="C18" s="600"/>
      <c r="D18" s="612"/>
      <c r="E18" s="614"/>
      <c r="F18" s="652"/>
      <c r="G18" s="438"/>
      <c r="H18" s="594"/>
      <c r="I18" s="594"/>
      <c r="J18" s="594"/>
      <c r="K18" s="594"/>
      <c r="L18" s="594"/>
      <c r="M18" s="59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10"/>
      <c r="B19" s="600"/>
      <c r="C19" s="600"/>
      <c r="D19" s="612"/>
      <c r="E19" s="614"/>
      <c r="F19" s="652"/>
      <c r="G19" s="438"/>
      <c r="H19" s="594"/>
      <c r="I19" s="594"/>
      <c r="J19" s="594"/>
      <c r="K19" s="594"/>
      <c r="L19" s="594"/>
      <c r="M19" s="59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0">
        <f>'7- Mapa Final'!A20</f>
        <v>2</v>
      </c>
      <c r="B20" s="599" t="str">
        <f>'7- Mapa Final'!B20</f>
        <v xml:space="preserve">Registrar o emitir  CDP con rubro presupuestal diferente al indicado en la solicitud </v>
      </c>
      <c r="C20" s="599" t="str">
        <f>'7- Mapa Final'!C20</f>
        <v>Emitir un CDP con informacion erronea de valor, destinacion, cuenta a afectar.</v>
      </c>
      <c r="D20" s="611" t="str">
        <f>'7- Mapa Final'!J20</f>
        <v>Muy Baja - 1</v>
      </c>
      <c r="E20" s="613" t="str">
        <f>'7- Mapa Final'!K20</f>
        <v>Menor - 2</v>
      </c>
      <c r="F20" s="652" t="str">
        <f>'7- Mapa Final'!M20</f>
        <v>Bajo - 2</v>
      </c>
      <c r="G20" s="438" t="s">
        <v>106</v>
      </c>
      <c r="H20" s="608" t="s">
        <v>540</v>
      </c>
      <c r="I20" s="594"/>
      <c r="J20" s="596" t="s">
        <v>42</v>
      </c>
      <c r="K20" s="617">
        <v>45383</v>
      </c>
      <c r="L20" s="617">
        <v>45473</v>
      </c>
      <c r="M20" s="592" t="s">
        <v>572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0"/>
      <c r="B21" s="600"/>
      <c r="C21" s="600"/>
      <c r="D21" s="612"/>
      <c r="E21" s="614"/>
      <c r="F21" s="652"/>
      <c r="G21" s="438"/>
      <c r="H21" s="594"/>
      <c r="I21" s="594"/>
      <c r="J21" s="594"/>
      <c r="K21" s="594"/>
      <c r="L21" s="594"/>
      <c r="M21" s="59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0"/>
      <c r="B22" s="600"/>
      <c r="C22" s="600"/>
      <c r="D22" s="612"/>
      <c r="E22" s="614"/>
      <c r="F22" s="652"/>
      <c r="G22" s="438"/>
      <c r="H22" s="594"/>
      <c r="I22" s="594"/>
      <c r="J22" s="594"/>
      <c r="K22" s="594"/>
      <c r="L22" s="594"/>
      <c r="M22" s="59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0"/>
      <c r="B23" s="600"/>
      <c r="C23" s="600"/>
      <c r="D23" s="612"/>
      <c r="E23" s="614"/>
      <c r="F23" s="652"/>
      <c r="G23" s="438"/>
      <c r="H23" s="594"/>
      <c r="I23" s="594"/>
      <c r="J23" s="594"/>
      <c r="K23" s="594"/>
      <c r="L23" s="594"/>
      <c r="M23" s="59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0"/>
      <c r="B24" s="600"/>
      <c r="C24" s="600"/>
      <c r="D24" s="612"/>
      <c r="E24" s="614"/>
      <c r="F24" s="652"/>
      <c r="G24" s="438"/>
      <c r="H24" s="594"/>
      <c r="I24" s="594"/>
      <c r="J24" s="594"/>
      <c r="K24" s="594"/>
      <c r="L24" s="594"/>
      <c r="M24" s="59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0"/>
      <c r="B25" s="600"/>
      <c r="C25" s="600"/>
      <c r="D25" s="612"/>
      <c r="E25" s="614"/>
      <c r="F25" s="652"/>
      <c r="G25" s="438"/>
      <c r="H25" s="594"/>
      <c r="I25" s="594"/>
      <c r="J25" s="594"/>
      <c r="K25" s="594"/>
      <c r="L25" s="594"/>
      <c r="M25" s="592"/>
      <c r="N25" s="34"/>
      <c r="O25" s="34"/>
    </row>
    <row r="26" spans="1:169">
      <c r="A26" s="610"/>
      <c r="B26" s="600"/>
      <c r="C26" s="600"/>
      <c r="D26" s="612"/>
      <c r="E26" s="614"/>
      <c r="F26" s="652"/>
      <c r="G26" s="438"/>
      <c r="H26" s="594"/>
      <c r="I26" s="594"/>
      <c r="J26" s="594"/>
      <c r="K26" s="594"/>
      <c r="L26" s="594"/>
      <c r="M26" s="592"/>
      <c r="N26" s="34"/>
      <c r="O26" s="34"/>
    </row>
    <row r="27" spans="1:169">
      <c r="A27" s="610"/>
      <c r="B27" s="600"/>
      <c r="C27" s="600"/>
      <c r="D27" s="612"/>
      <c r="E27" s="614"/>
      <c r="F27" s="652"/>
      <c r="G27" s="438"/>
      <c r="H27" s="594"/>
      <c r="I27" s="594"/>
      <c r="J27" s="594"/>
      <c r="K27" s="594"/>
      <c r="L27" s="594"/>
      <c r="M27" s="592"/>
      <c r="N27" s="34"/>
      <c r="O27" s="34"/>
    </row>
    <row r="28" spans="1:169">
      <c r="A28" s="610"/>
      <c r="B28" s="600"/>
      <c r="C28" s="600"/>
      <c r="D28" s="612"/>
      <c r="E28" s="614"/>
      <c r="F28" s="652"/>
      <c r="G28" s="438"/>
      <c r="H28" s="594"/>
      <c r="I28" s="594"/>
      <c r="J28" s="594"/>
      <c r="K28" s="594"/>
      <c r="L28" s="594"/>
      <c r="M28" s="592"/>
      <c r="N28" s="34"/>
      <c r="O28" s="34"/>
    </row>
    <row r="29" spans="1:169">
      <c r="A29" s="610"/>
      <c r="B29" s="600"/>
      <c r="C29" s="600"/>
      <c r="D29" s="612"/>
      <c r="E29" s="614"/>
      <c r="F29" s="652"/>
      <c r="G29" s="438"/>
      <c r="H29" s="594"/>
      <c r="I29" s="594"/>
      <c r="J29" s="594"/>
      <c r="K29" s="594"/>
      <c r="L29" s="594"/>
      <c r="M29" s="592"/>
      <c r="N29" s="34"/>
      <c r="O29" s="34"/>
    </row>
    <row r="30" spans="1:169" s="26" customFormat="1" ht="12.75" customHeight="1">
      <c r="A30" s="610">
        <f>'7- Mapa Final'!A30</f>
        <v>3</v>
      </c>
      <c r="B30" s="600" t="str">
        <f>'7- Mapa Final'!B30</f>
        <v xml:space="preserve">Incumplimiento de obligaciones tributarias </v>
      </c>
      <c r="C30" s="600" t="str">
        <f>'7- Mapa Final'!C30</f>
        <v xml:space="preserve"> No se  reconocen , o no se pagan  oportunamente , o no se pagan los valores correctos o en la administración de impuestos  correcta ,    las  obligaciones tributarias que le competen a la entidad</v>
      </c>
      <c r="D30" s="611" t="str">
        <f>'7- Mapa Final'!J30</f>
        <v>Media - 3</v>
      </c>
      <c r="E30" s="613" t="str">
        <f>'7- Mapa Final'!K30</f>
        <v>Menor - 2</v>
      </c>
      <c r="F30" s="652" t="str">
        <f>'7- Mapa Final'!M30</f>
        <v>Moderado - 6</v>
      </c>
      <c r="G30" s="438" t="s">
        <v>188</v>
      </c>
      <c r="H30" s="608" t="s">
        <v>542</v>
      </c>
      <c r="I30" s="594"/>
      <c r="J30" s="596" t="s">
        <v>42</v>
      </c>
      <c r="K30" s="617">
        <v>45383</v>
      </c>
      <c r="L30" s="617">
        <v>45473</v>
      </c>
      <c r="M30" s="592" t="s">
        <v>573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0"/>
      <c r="B31" s="600"/>
      <c r="C31" s="600"/>
      <c r="D31" s="612"/>
      <c r="E31" s="614"/>
      <c r="F31" s="652"/>
      <c r="G31" s="438"/>
      <c r="H31" s="594"/>
      <c r="I31" s="594"/>
      <c r="J31" s="594"/>
      <c r="K31" s="594"/>
      <c r="L31" s="594"/>
      <c r="M31" s="59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0"/>
      <c r="B32" s="600"/>
      <c r="C32" s="600"/>
      <c r="D32" s="612"/>
      <c r="E32" s="614"/>
      <c r="F32" s="652"/>
      <c r="G32" s="438"/>
      <c r="H32" s="594"/>
      <c r="I32" s="594"/>
      <c r="J32" s="594"/>
      <c r="K32" s="594"/>
      <c r="L32" s="594"/>
      <c r="M32" s="59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0"/>
      <c r="B33" s="600"/>
      <c r="C33" s="600"/>
      <c r="D33" s="612"/>
      <c r="E33" s="614"/>
      <c r="F33" s="652"/>
      <c r="G33" s="438"/>
      <c r="H33" s="594"/>
      <c r="I33" s="594"/>
      <c r="J33" s="594"/>
      <c r="K33" s="594"/>
      <c r="L33" s="594"/>
      <c r="M33" s="59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0"/>
      <c r="B34" s="600"/>
      <c r="C34" s="600"/>
      <c r="D34" s="612"/>
      <c r="E34" s="614"/>
      <c r="F34" s="652"/>
      <c r="G34" s="438"/>
      <c r="H34" s="594"/>
      <c r="I34" s="594"/>
      <c r="J34" s="594"/>
      <c r="K34" s="594"/>
      <c r="L34" s="594"/>
      <c r="M34" s="59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0"/>
      <c r="B35" s="600"/>
      <c r="C35" s="600"/>
      <c r="D35" s="612"/>
      <c r="E35" s="614"/>
      <c r="F35" s="652"/>
      <c r="G35" s="438"/>
      <c r="H35" s="594"/>
      <c r="I35" s="594"/>
      <c r="J35" s="594"/>
      <c r="K35" s="594"/>
      <c r="L35" s="594"/>
      <c r="M35" s="592"/>
      <c r="N35" s="34"/>
      <c r="O35" s="34"/>
    </row>
    <row r="36" spans="1:169">
      <c r="A36" s="610"/>
      <c r="B36" s="600"/>
      <c r="C36" s="600"/>
      <c r="D36" s="612"/>
      <c r="E36" s="614"/>
      <c r="F36" s="652"/>
      <c r="G36" s="438"/>
      <c r="H36" s="594"/>
      <c r="I36" s="594"/>
      <c r="J36" s="594"/>
      <c r="K36" s="594"/>
      <c r="L36" s="594"/>
      <c r="M36" s="592"/>
      <c r="N36" s="34"/>
      <c r="O36" s="34"/>
    </row>
    <row r="37" spans="1:169">
      <c r="A37" s="610"/>
      <c r="B37" s="600"/>
      <c r="C37" s="600"/>
      <c r="D37" s="612"/>
      <c r="E37" s="614"/>
      <c r="F37" s="652"/>
      <c r="G37" s="438"/>
      <c r="H37" s="594"/>
      <c r="I37" s="594"/>
      <c r="J37" s="594"/>
      <c r="K37" s="594"/>
      <c r="L37" s="594"/>
      <c r="M37" s="592"/>
      <c r="N37" s="34"/>
      <c r="O37" s="34"/>
    </row>
    <row r="38" spans="1:169">
      <c r="A38" s="610"/>
      <c r="B38" s="600"/>
      <c r="C38" s="600"/>
      <c r="D38" s="612"/>
      <c r="E38" s="614"/>
      <c r="F38" s="652"/>
      <c r="G38" s="438"/>
      <c r="H38" s="594"/>
      <c r="I38" s="594"/>
      <c r="J38" s="594"/>
      <c r="K38" s="594"/>
      <c r="L38" s="594"/>
      <c r="M38" s="592"/>
      <c r="N38" s="34"/>
      <c r="O38" s="34"/>
    </row>
    <row r="39" spans="1:169">
      <c r="A39" s="610"/>
      <c r="B39" s="600"/>
      <c r="C39" s="600"/>
      <c r="D39" s="612"/>
      <c r="E39" s="614"/>
      <c r="F39" s="652"/>
      <c r="G39" s="438"/>
      <c r="H39" s="594"/>
      <c r="I39" s="594"/>
      <c r="J39" s="594"/>
      <c r="K39" s="594"/>
      <c r="L39" s="594"/>
      <c r="M39" s="592"/>
      <c r="N39" s="34"/>
      <c r="O39" s="34"/>
    </row>
    <row r="40" spans="1:169" s="26" customFormat="1" ht="12.75" customHeight="1">
      <c r="A40" s="610">
        <f>'7- Mapa Final'!A40</f>
        <v>5</v>
      </c>
      <c r="B40" s="600" t="str">
        <f>'7- Mapa Final'!B40</f>
        <v xml:space="preserve">Emitir o presentar  en forma  errada o tardia  los  Balances de la entidad </v>
      </c>
      <c r="C40" s="600" t="str">
        <f>'7- Mapa Final'!C40</f>
        <v xml:space="preserve">Se incumple con los tiempos y condiciones etablecidas por la Contaduria General de la Nacion para la presentacion de los Estados Financieros  </v>
      </c>
      <c r="D40" s="611" t="str">
        <f>'7- Mapa Final'!J40</f>
        <v>Baja - 2</v>
      </c>
      <c r="E40" s="613" t="str">
        <f>'7- Mapa Final'!K40</f>
        <v>Menor - 2</v>
      </c>
      <c r="F40" s="652" t="str">
        <f>'7- Mapa Final'!M40</f>
        <v>Moderado - 4</v>
      </c>
      <c r="G40" s="438" t="s">
        <v>188</v>
      </c>
      <c r="H40" s="608" t="s">
        <v>544</v>
      </c>
      <c r="I40" s="594"/>
      <c r="J40" s="596" t="s">
        <v>42</v>
      </c>
      <c r="K40" s="617">
        <v>45383</v>
      </c>
      <c r="L40" s="617">
        <v>45473</v>
      </c>
      <c r="M40" s="592" t="s">
        <v>574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0"/>
      <c r="B41" s="600"/>
      <c r="C41" s="600"/>
      <c r="D41" s="612"/>
      <c r="E41" s="614"/>
      <c r="F41" s="652"/>
      <c r="G41" s="438"/>
      <c r="H41" s="594"/>
      <c r="I41" s="594"/>
      <c r="J41" s="594"/>
      <c r="K41" s="594"/>
      <c r="L41" s="594"/>
      <c r="M41" s="59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0"/>
      <c r="B42" s="600"/>
      <c r="C42" s="600"/>
      <c r="D42" s="612"/>
      <c r="E42" s="614"/>
      <c r="F42" s="652"/>
      <c r="G42" s="438"/>
      <c r="H42" s="594"/>
      <c r="I42" s="594"/>
      <c r="J42" s="594"/>
      <c r="K42" s="594"/>
      <c r="L42" s="594"/>
      <c r="M42" s="59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0"/>
      <c r="B43" s="600"/>
      <c r="C43" s="600"/>
      <c r="D43" s="612"/>
      <c r="E43" s="614"/>
      <c r="F43" s="652"/>
      <c r="G43" s="438"/>
      <c r="H43" s="594"/>
      <c r="I43" s="594"/>
      <c r="J43" s="594"/>
      <c r="K43" s="594"/>
      <c r="L43" s="594"/>
      <c r="M43" s="59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0"/>
      <c r="B44" s="600"/>
      <c r="C44" s="600"/>
      <c r="D44" s="612"/>
      <c r="E44" s="614"/>
      <c r="F44" s="652"/>
      <c r="G44" s="438"/>
      <c r="H44" s="594"/>
      <c r="I44" s="594"/>
      <c r="J44" s="594"/>
      <c r="K44" s="594"/>
      <c r="L44" s="594"/>
      <c r="M44" s="59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0"/>
      <c r="B45" s="600"/>
      <c r="C45" s="600"/>
      <c r="D45" s="612"/>
      <c r="E45" s="614"/>
      <c r="F45" s="652"/>
      <c r="G45" s="438"/>
      <c r="H45" s="594"/>
      <c r="I45" s="594"/>
      <c r="J45" s="594"/>
      <c r="K45" s="594"/>
      <c r="L45" s="594"/>
      <c r="M45" s="592"/>
      <c r="N45" s="34"/>
      <c r="O45" s="34"/>
    </row>
    <row r="46" spans="1:169">
      <c r="A46" s="610"/>
      <c r="B46" s="600"/>
      <c r="C46" s="600"/>
      <c r="D46" s="612"/>
      <c r="E46" s="614"/>
      <c r="F46" s="652"/>
      <c r="G46" s="438"/>
      <c r="H46" s="594"/>
      <c r="I46" s="594"/>
      <c r="J46" s="594"/>
      <c r="K46" s="594"/>
      <c r="L46" s="594"/>
      <c r="M46" s="592"/>
      <c r="N46" s="34"/>
      <c r="O46" s="34"/>
    </row>
    <row r="47" spans="1:169">
      <c r="A47" s="610"/>
      <c r="B47" s="600"/>
      <c r="C47" s="600"/>
      <c r="D47" s="612"/>
      <c r="E47" s="614"/>
      <c r="F47" s="652"/>
      <c r="G47" s="438"/>
      <c r="H47" s="594"/>
      <c r="I47" s="594"/>
      <c r="J47" s="594"/>
      <c r="K47" s="594"/>
      <c r="L47" s="594"/>
      <c r="M47" s="592"/>
      <c r="N47" s="34"/>
      <c r="O47" s="34"/>
    </row>
    <row r="48" spans="1:169">
      <c r="A48" s="610"/>
      <c r="B48" s="600"/>
      <c r="C48" s="600"/>
      <c r="D48" s="612"/>
      <c r="E48" s="614"/>
      <c r="F48" s="652"/>
      <c r="G48" s="438"/>
      <c r="H48" s="594"/>
      <c r="I48" s="594"/>
      <c r="J48" s="594"/>
      <c r="K48" s="594"/>
      <c r="L48" s="594"/>
      <c r="M48" s="592"/>
      <c r="N48" s="34"/>
      <c r="O48" s="34"/>
    </row>
    <row r="49" spans="1:169" ht="18.75" customHeight="1">
      <c r="A49" s="610"/>
      <c r="B49" s="600"/>
      <c r="C49" s="600"/>
      <c r="D49" s="612"/>
      <c r="E49" s="614"/>
      <c r="F49" s="652"/>
      <c r="G49" s="438"/>
      <c r="H49" s="594"/>
      <c r="I49" s="594"/>
      <c r="J49" s="594"/>
      <c r="K49" s="594"/>
      <c r="L49" s="594"/>
      <c r="M49" s="592"/>
      <c r="N49" s="34"/>
      <c r="O49" s="34"/>
    </row>
    <row r="50" spans="1:169" s="26" customFormat="1" ht="12.75" customHeight="1">
      <c r="A50" s="610">
        <f>'7- Mapa Final'!A50</f>
        <v>6</v>
      </c>
      <c r="B50" s="600" t="str">
        <f>'7- Mapa Final'!B50</f>
        <v>Recibir dádivas o beneficios a nombre propio o de terceros para efectuar pagos sin el cumplimiento de requisitos legales, por valores diferentes, a terceros no autorizados o alterar información financiera</v>
      </c>
      <c r="C50" s="600" t="str">
        <f>'7- Mapa Final'!C50</f>
        <v xml:space="preserve">Se efectuan pagos por mayor valor, o se abonan a cuentas que no pertenecen a los destinatarios, o se abona incumpliendo los tiempos contractuales o legales establecidos. Se suministra información privilegiada </v>
      </c>
      <c r="D50" s="611" t="str">
        <f>'7- Mapa Final'!J50</f>
        <v>Muy Baja - 1</v>
      </c>
      <c r="E50" s="613" t="str">
        <f>'7- Mapa Final'!K50</f>
        <v>Mayor - 4</v>
      </c>
      <c r="F50" s="652" t="str">
        <f>'7- Mapa Final'!M50</f>
        <v>Alto  - 4</v>
      </c>
      <c r="G50" s="438" t="s">
        <v>87</v>
      </c>
      <c r="H50" s="650" t="s">
        <v>546</v>
      </c>
      <c r="I50" s="594"/>
      <c r="J50" s="596" t="s">
        <v>42</v>
      </c>
      <c r="K50" s="617">
        <v>45383</v>
      </c>
      <c r="L50" s="617">
        <v>45473</v>
      </c>
      <c r="M50" s="592" t="s">
        <v>547</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0"/>
      <c r="B51" s="600"/>
      <c r="C51" s="600"/>
      <c r="D51" s="612"/>
      <c r="E51" s="614"/>
      <c r="F51" s="652"/>
      <c r="G51" s="438"/>
      <c r="H51" s="650"/>
      <c r="I51" s="594"/>
      <c r="J51" s="594"/>
      <c r="K51" s="594"/>
      <c r="L51" s="594"/>
      <c r="M51" s="59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0"/>
      <c r="B52" s="600"/>
      <c r="C52" s="600"/>
      <c r="D52" s="612"/>
      <c r="E52" s="614"/>
      <c r="F52" s="652"/>
      <c r="G52" s="438"/>
      <c r="H52" s="650"/>
      <c r="I52" s="594"/>
      <c r="J52" s="594"/>
      <c r="K52" s="594"/>
      <c r="L52" s="594"/>
      <c r="M52" s="59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0"/>
      <c r="B53" s="600"/>
      <c r="C53" s="600"/>
      <c r="D53" s="612"/>
      <c r="E53" s="614"/>
      <c r="F53" s="652"/>
      <c r="G53" s="438"/>
      <c r="H53" s="650"/>
      <c r="I53" s="594"/>
      <c r="J53" s="594"/>
      <c r="K53" s="594"/>
      <c r="L53" s="594"/>
      <c r="M53" s="59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0"/>
      <c r="B54" s="600"/>
      <c r="C54" s="600"/>
      <c r="D54" s="612"/>
      <c r="E54" s="614"/>
      <c r="F54" s="652"/>
      <c r="G54" s="438"/>
      <c r="H54" s="650"/>
      <c r="I54" s="594"/>
      <c r="J54" s="594"/>
      <c r="K54" s="594"/>
      <c r="L54" s="594"/>
      <c r="M54" s="59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0"/>
      <c r="B55" s="600"/>
      <c r="C55" s="600"/>
      <c r="D55" s="612"/>
      <c r="E55" s="614"/>
      <c r="F55" s="652"/>
      <c r="G55" s="438"/>
      <c r="H55" s="650"/>
      <c r="I55" s="594"/>
      <c r="J55" s="594"/>
      <c r="K55" s="594"/>
      <c r="L55" s="594"/>
      <c r="M55" s="592"/>
      <c r="N55" s="34"/>
      <c r="O55" s="34"/>
    </row>
    <row r="56" spans="1:169">
      <c r="A56" s="610"/>
      <c r="B56" s="600"/>
      <c r="C56" s="600"/>
      <c r="D56" s="612"/>
      <c r="E56" s="614"/>
      <c r="F56" s="652"/>
      <c r="G56" s="438"/>
      <c r="H56" s="650"/>
      <c r="I56" s="594"/>
      <c r="J56" s="594"/>
      <c r="K56" s="594"/>
      <c r="L56" s="594"/>
      <c r="M56" s="592"/>
      <c r="N56" s="34"/>
      <c r="O56" s="34"/>
    </row>
    <row r="57" spans="1:169">
      <c r="A57" s="610"/>
      <c r="B57" s="600"/>
      <c r="C57" s="600"/>
      <c r="D57" s="612"/>
      <c r="E57" s="614"/>
      <c r="F57" s="652"/>
      <c r="G57" s="438"/>
      <c r="H57" s="650"/>
      <c r="I57" s="594"/>
      <c r="J57" s="594"/>
      <c r="K57" s="594"/>
      <c r="L57" s="594"/>
      <c r="M57" s="592"/>
      <c r="N57" s="34"/>
      <c r="O57" s="34"/>
    </row>
    <row r="58" spans="1:169">
      <c r="A58" s="610"/>
      <c r="B58" s="600"/>
      <c r="C58" s="600"/>
      <c r="D58" s="612"/>
      <c r="E58" s="614"/>
      <c r="F58" s="652"/>
      <c r="G58" s="438"/>
      <c r="H58" s="650"/>
      <c r="I58" s="594"/>
      <c r="J58" s="594"/>
      <c r="K58" s="594"/>
      <c r="L58" s="594"/>
      <c r="M58" s="592"/>
      <c r="N58" s="34"/>
      <c r="O58" s="34"/>
    </row>
    <row r="59" spans="1:169">
      <c r="A59" s="610"/>
      <c r="B59" s="600"/>
      <c r="C59" s="600"/>
      <c r="D59" s="612"/>
      <c r="E59" s="614"/>
      <c r="F59" s="652"/>
      <c r="G59" s="438"/>
      <c r="H59" s="650"/>
      <c r="I59" s="594"/>
      <c r="J59" s="594"/>
      <c r="K59" s="594"/>
      <c r="L59" s="594"/>
      <c r="M59" s="592"/>
      <c r="N59" s="34"/>
      <c r="O59" s="34"/>
    </row>
    <row r="60" spans="1:169" s="26" customFormat="1" ht="12.75" customHeight="1">
      <c r="A60" s="610">
        <f>'7- Mapa Final'!A60</f>
        <v>7</v>
      </c>
      <c r="B60" s="600" t="str">
        <f>'7- Mapa Final'!B60</f>
        <v>Ofrecer, prometer, entregar, aceptar o solicitar una ventaja indebida para tramitar cuentas sin el lleno de requisitos contractuales o aplicar erradamente deducciones.</v>
      </c>
      <c r="C60" s="600" t="str">
        <f>'7- Mapa Final'!C60</f>
        <v>Omitir la verificación de los documentos requeridos para tramitar la obligación, o elaborar la abligación sin los descuentos establecidos en la ley, o demorar la elaboración del documento de manera injustificada</v>
      </c>
      <c r="D60" s="611" t="str">
        <f>'7- Mapa Final'!J60</f>
        <v>Muy Baja - 1</v>
      </c>
      <c r="E60" s="613" t="str">
        <f>'7- Mapa Final'!K60</f>
        <v>Mayor - 4</v>
      </c>
      <c r="F60" s="652" t="str">
        <f>'7- Mapa Final'!M60</f>
        <v>Alto  - 4</v>
      </c>
      <c r="G60" s="438" t="s">
        <v>87</v>
      </c>
      <c r="H60" s="650" t="s">
        <v>546</v>
      </c>
      <c r="I60" s="594"/>
      <c r="J60" s="596" t="s">
        <v>42</v>
      </c>
      <c r="K60" s="617">
        <v>45383</v>
      </c>
      <c r="L60" s="617">
        <v>45473</v>
      </c>
      <c r="M60" s="592" t="s">
        <v>547</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0"/>
      <c r="B61" s="600"/>
      <c r="C61" s="600"/>
      <c r="D61" s="612"/>
      <c r="E61" s="614"/>
      <c r="F61" s="652"/>
      <c r="G61" s="438"/>
      <c r="H61" s="650"/>
      <c r="I61" s="594"/>
      <c r="J61" s="594"/>
      <c r="K61" s="594"/>
      <c r="L61" s="594"/>
      <c r="M61" s="59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0"/>
      <c r="B62" s="600"/>
      <c r="C62" s="600"/>
      <c r="D62" s="612"/>
      <c r="E62" s="614"/>
      <c r="F62" s="652"/>
      <c r="G62" s="438"/>
      <c r="H62" s="650"/>
      <c r="I62" s="594"/>
      <c r="J62" s="594"/>
      <c r="K62" s="594"/>
      <c r="L62" s="594"/>
      <c r="M62" s="59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0"/>
      <c r="B63" s="600"/>
      <c r="C63" s="600"/>
      <c r="D63" s="612"/>
      <c r="E63" s="614"/>
      <c r="F63" s="652"/>
      <c r="G63" s="438"/>
      <c r="H63" s="650"/>
      <c r="I63" s="594"/>
      <c r="J63" s="594"/>
      <c r="K63" s="594"/>
      <c r="L63" s="594"/>
      <c r="M63" s="59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0"/>
      <c r="B64" s="600"/>
      <c r="C64" s="600"/>
      <c r="D64" s="612"/>
      <c r="E64" s="614"/>
      <c r="F64" s="652"/>
      <c r="G64" s="438"/>
      <c r="H64" s="650"/>
      <c r="I64" s="594"/>
      <c r="J64" s="594"/>
      <c r="K64" s="594"/>
      <c r="L64" s="594"/>
      <c r="M64" s="59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10"/>
      <c r="B65" s="600"/>
      <c r="C65" s="600"/>
      <c r="D65" s="612"/>
      <c r="E65" s="614"/>
      <c r="F65" s="652"/>
      <c r="G65" s="438"/>
      <c r="H65" s="650"/>
      <c r="I65" s="594"/>
      <c r="J65" s="594"/>
      <c r="K65" s="594"/>
      <c r="L65" s="594"/>
      <c r="M65" s="592"/>
      <c r="N65" s="34"/>
      <c r="O65" s="34"/>
    </row>
    <row r="66" spans="1:169">
      <c r="A66" s="610"/>
      <c r="B66" s="600"/>
      <c r="C66" s="600"/>
      <c r="D66" s="612"/>
      <c r="E66" s="614"/>
      <c r="F66" s="652"/>
      <c r="G66" s="438"/>
      <c r="H66" s="650"/>
      <c r="I66" s="594"/>
      <c r="J66" s="594"/>
      <c r="K66" s="594"/>
      <c r="L66" s="594"/>
      <c r="M66" s="592"/>
      <c r="N66" s="34"/>
      <c r="O66" s="34"/>
    </row>
    <row r="67" spans="1:169">
      <c r="A67" s="610"/>
      <c r="B67" s="600"/>
      <c r="C67" s="600"/>
      <c r="D67" s="612"/>
      <c r="E67" s="614"/>
      <c r="F67" s="652"/>
      <c r="G67" s="438"/>
      <c r="H67" s="650"/>
      <c r="I67" s="594"/>
      <c r="J67" s="594"/>
      <c r="K67" s="594"/>
      <c r="L67" s="594"/>
      <c r="M67" s="592"/>
      <c r="N67" s="34"/>
      <c r="O67" s="34"/>
    </row>
    <row r="68" spans="1:169">
      <c r="A68" s="610"/>
      <c r="B68" s="600"/>
      <c r="C68" s="600"/>
      <c r="D68" s="612"/>
      <c r="E68" s="614"/>
      <c r="F68" s="652"/>
      <c r="G68" s="438"/>
      <c r="H68" s="650"/>
      <c r="I68" s="594"/>
      <c r="J68" s="594"/>
      <c r="K68" s="594"/>
      <c r="L68" s="594"/>
      <c r="M68" s="592"/>
      <c r="N68" s="34"/>
      <c r="O68" s="34"/>
    </row>
    <row r="69" spans="1:169">
      <c r="A69" s="610"/>
      <c r="B69" s="600"/>
      <c r="C69" s="600"/>
      <c r="D69" s="612"/>
      <c r="E69" s="614"/>
      <c r="F69" s="652"/>
      <c r="G69" s="438"/>
      <c r="H69" s="650"/>
      <c r="I69" s="594"/>
      <c r="J69" s="594"/>
      <c r="K69" s="594"/>
      <c r="L69" s="594"/>
      <c r="M69" s="592"/>
      <c r="N69" s="34"/>
      <c r="O69" s="34"/>
    </row>
    <row r="70" spans="1:169" s="26" customFormat="1" ht="12.75" customHeight="1">
      <c r="A70" s="610">
        <f>'7- Mapa Final'!A70</f>
        <v>8</v>
      </c>
      <c r="B70" s="600" t="str">
        <f>'7- Mapa Final'!B70</f>
        <v>Ofrecer, prometer, entregar, aceptar o solicitar una ventaja indebida para girar un cheque a un beneficiario diferente al que corresponde.</v>
      </c>
      <c r="C70" s="600" t="str">
        <f>'7- Mapa Final'!C70</f>
        <v xml:space="preserve">Utilizar los giros recibidos del Ministerio de Hacienda para beneficiar a un tercero. </v>
      </c>
      <c r="D70" s="611" t="str">
        <f>'7- Mapa Final'!J70</f>
        <v>Baja - 2</v>
      </c>
      <c r="E70" s="613" t="str">
        <f>'7- Mapa Final'!K70</f>
        <v>Mayor - 4</v>
      </c>
      <c r="F70" s="652" t="str">
        <f>'7- Mapa Final'!M70</f>
        <v>Alto - 8</v>
      </c>
      <c r="G70" s="438" t="s">
        <v>87</v>
      </c>
      <c r="H70" s="650" t="s">
        <v>546</v>
      </c>
      <c r="I70" s="594"/>
      <c r="J70" s="596" t="s">
        <v>42</v>
      </c>
      <c r="K70" s="617">
        <v>45383</v>
      </c>
      <c r="L70" s="617">
        <v>45473</v>
      </c>
      <c r="M70" s="592" t="s">
        <v>547</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10"/>
      <c r="B71" s="600"/>
      <c r="C71" s="600"/>
      <c r="D71" s="612"/>
      <c r="E71" s="614"/>
      <c r="F71" s="652"/>
      <c r="G71" s="438"/>
      <c r="H71" s="650"/>
      <c r="I71" s="594"/>
      <c r="J71" s="594"/>
      <c r="K71" s="594"/>
      <c r="L71" s="594"/>
      <c r="M71" s="59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10"/>
      <c r="B72" s="600"/>
      <c r="C72" s="600"/>
      <c r="D72" s="612"/>
      <c r="E72" s="614"/>
      <c r="F72" s="652"/>
      <c r="G72" s="438"/>
      <c r="H72" s="650"/>
      <c r="I72" s="594"/>
      <c r="J72" s="594"/>
      <c r="K72" s="594"/>
      <c r="L72" s="594"/>
      <c r="M72" s="59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10"/>
      <c r="B73" s="600"/>
      <c r="C73" s="600"/>
      <c r="D73" s="612"/>
      <c r="E73" s="614"/>
      <c r="F73" s="652"/>
      <c r="G73" s="438"/>
      <c r="H73" s="650"/>
      <c r="I73" s="594"/>
      <c r="J73" s="594"/>
      <c r="K73" s="594"/>
      <c r="L73" s="594"/>
      <c r="M73" s="59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10"/>
      <c r="B74" s="600"/>
      <c r="C74" s="600"/>
      <c r="D74" s="612"/>
      <c r="E74" s="614"/>
      <c r="F74" s="652"/>
      <c r="G74" s="438"/>
      <c r="H74" s="650"/>
      <c r="I74" s="594"/>
      <c r="J74" s="594"/>
      <c r="K74" s="594"/>
      <c r="L74" s="594"/>
      <c r="M74" s="59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10"/>
      <c r="B75" s="600"/>
      <c r="C75" s="600"/>
      <c r="D75" s="612"/>
      <c r="E75" s="614"/>
      <c r="F75" s="652"/>
      <c r="G75" s="438"/>
      <c r="H75" s="650"/>
      <c r="I75" s="594"/>
      <c r="J75" s="594"/>
      <c r="K75" s="594"/>
      <c r="L75" s="594"/>
      <c r="M75" s="592"/>
      <c r="N75" s="34"/>
      <c r="O75" s="34"/>
    </row>
    <row r="76" spans="1:169">
      <c r="A76" s="610"/>
      <c r="B76" s="600"/>
      <c r="C76" s="600"/>
      <c r="D76" s="612"/>
      <c r="E76" s="614"/>
      <c r="F76" s="652"/>
      <c r="G76" s="438"/>
      <c r="H76" s="650"/>
      <c r="I76" s="594"/>
      <c r="J76" s="594"/>
      <c r="K76" s="594"/>
      <c r="L76" s="594"/>
      <c r="M76" s="592"/>
      <c r="N76" s="34"/>
      <c r="O76" s="34"/>
    </row>
    <row r="77" spans="1:169">
      <c r="A77" s="610"/>
      <c r="B77" s="600"/>
      <c r="C77" s="600"/>
      <c r="D77" s="612"/>
      <c r="E77" s="614"/>
      <c r="F77" s="652"/>
      <c r="G77" s="438"/>
      <c r="H77" s="650"/>
      <c r="I77" s="594"/>
      <c r="J77" s="594"/>
      <c r="K77" s="594"/>
      <c r="L77" s="594"/>
      <c r="M77" s="592"/>
      <c r="N77" s="34"/>
      <c r="O77" s="34"/>
    </row>
    <row r="78" spans="1:169">
      <c r="A78" s="610"/>
      <c r="B78" s="600"/>
      <c r="C78" s="600"/>
      <c r="D78" s="612"/>
      <c r="E78" s="614"/>
      <c r="F78" s="652"/>
      <c r="G78" s="438"/>
      <c r="H78" s="650"/>
      <c r="I78" s="594"/>
      <c r="J78" s="594"/>
      <c r="K78" s="594"/>
      <c r="L78" s="594"/>
      <c r="M78" s="592"/>
      <c r="N78" s="34"/>
      <c r="O78" s="34"/>
    </row>
    <row r="79" spans="1:169" ht="15.75" thickBot="1">
      <c r="A79" s="610"/>
      <c r="B79" s="600"/>
      <c r="C79" s="600"/>
      <c r="D79" s="612"/>
      <c r="E79" s="614"/>
      <c r="F79" s="652"/>
      <c r="G79" s="439"/>
      <c r="H79" s="651"/>
      <c r="I79" s="595"/>
      <c r="J79" s="595"/>
      <c r="K79" s="595"/>
      <c r="L79" s="595"/>
      <c r="M79" s="593"/>
      <c r="N79" s="34"/>
      <c r="O79" s="34"/>
    </row>
  </sheetData>
  <mergeCells count="108">
    <mergeCell ref="A7:C7"/>
    <mergeCell ref="D7:F7"/>
    <mergeCell ref="G7:G8"/>
    <mergeCell ref="H7:H8"/>
    <mergeCell ref="I7:J7"/>
    <mergeCell ref="K7:L7"/>
    <mergeCell ref="M7:M8"/>
    <mergeCell ref="H10:H19"/>
    <mergeCell ref="I10:I19"/>
    <mergeCell ref="J10:J19"/>
    <mergeCell ref="K10:K19"/>
    <mergeCell ref="L10:L19"/>
    <mergeCell ref="M10:M19"/>
    <mergeCell ref="A1:B2"/>
    <mergeCell ref="C1:J3"/>
    <mergeCell ref="K1:M3"/>
    <mergeCell ref="A4:B4"/>
    <mergeCell ref="C4:M4"/>
    <mergeCell ref="A5:B5"/>
    <mergeCell ref="C5:M5"/>
    <mergeCell ref="A6:B6"/>
    <mergeCell ref="C6:M6"/>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30:A39"/>
    <mergeCell ref="B30:B39"/>
    <mergeCell ref="C30:C39"/>
    <mergeCell ref="D30:D39"/>
    <mergeCell ref="E30:E39"/>
    <mergeCell ref="F30:F39"/>
    <mergeCell ref="G30:G39"/>
    <mergeCell ref="H30:H39"/>
    <mergeCell ref="I30:I39"/>
    <mergeCell ref="J40:J49"/>
    <mergeCell ref="K40:K49"/>
    <mergeCell ref="L40:L49"/>
    <mergeCell ref="M40:M49"/>
    <mergeCell ref="A50:A59"/>
    <mergeCell ref="B50:B59"/>
    <mergeCell ref="C50:C59"/>
    <mergeCell ref="D50:D59"/>
    <mergeCell ref="E50:E59"/>
    <mergeCell ref="F50:F59"/>
    <mergeCell ref="A40:A49"/>
    <mergeCell ref="B40:B49"/>
    <mergeCell ref="C40:C49"/>
    <mergeCell ref="D40:D49"/>
    <mergeCell ref="E40:E49"/>
    <mergeCell ref="F40:F49"/>
    <mergeCell ref="G40:G49"/>
    <mergeCell ref="H40:H49"/>
    <mergeCell ref="I40:I49"/>
    <mergeCell ref="A70:A79"/>
    <mergeCell ref="B70:B79"/>
    <mergeCell ref="C70:C79"/>
    <mergeCell ref="D70:D79"/>
    <mergeCell ref="E70:E79"/>
    <mergeCell ref="F70:F79"/>
    <mergeCell ref="M50:M59"/>
    <mergeCell ref="A60:A69"/>
    <mergeCell ref="B60:B69"/>
    <mergeCell ref="C60:C69"/>
    <mergeCell ref="D60:D69"/>
    <mergeCell ref="E60:E69"/>
    <mergeCell ref="F60:F69"/>
    <mergeCell ref="G60:G69"/>
    <mergeCell ref="H60:H69"/>
    <mergeCell ref="I60:I69"/>
    <mergeCell ref="G50:G59"/>
    <mergeCell ref="H50:H59"/>
    <mergeCell ref="I50:I59"/>
    <mergeCell ref="J50:J59"/>
    <mergeCell ref="K50:K59"/>
    <mergeCell ref="L50:L59"/>
    <mergeCell ref="M70:M79"/>
    <mergeCell ref="G70:G79"/>
    <mergeCell ref="H70:H79"/>
    <mergeCell ref="I70:I79"/>
    <mergeCell ref="J70:J79"/>
    <mergeCell ref="K70:K79"/>
    <mergeCell ref="L70:L79"/>
    <mergeCell ref="J60:J69"/>
    <mergeCell ref="K60:K69"/>
    <mergeCell ref="L60:L69"/>
    <mergeCell ref="M60:M69"/>
  </mergeCells>
  <conditionalFormatting sqref="A7:B7">
    <cfRule type="containsText" dxfId="149" priority="203" operator="containsText" text="3- Moderado">
      <formula>NOT(ISERROR(SEARCH("3- Moderado",A7)))</formula>
    </cfRule>
    <cfRule type="containsText" dxfId="148" priority="204" operator="containsText" text="6- Moderado">
      <formula>NOT(ISERROR(SEARCH("6- Moderado",A7)))</formula>
    </cfRule>
    <cfRule type="containsText" dxfId="147" priority="205" operator="containsText" text="4- Moderado">
      <formula>NOT(ISERROR(SEARCH("4- Moderado",A7)))</formula>
    </cfRule>
    <cfRule type="containsText" dxfId="146" priority="206" operator="containsText" text="3- Bajo">
      <formula>NOT(ISERROR(SEARCH("3- Bajo",A7)))</formula>
    </cfRule>
    <cfRule type="containsText" dxfId="145" priority="207" operator="containsText" text="4- Bajo">
      <formula>NOT(ISERROR(SEARCH("4- Bajo",A7)))</formula>
    </cfRule>
    <cfRule type="containsText" dxfId="144" priority="208" operator="containsText" text="1- Bajo">
      <formula>NOT(ISERROR(SEARCH("1- Bajo",A7)))</formula>
    </cfRule>
  </conditionalFormatting>
  <conditionalFormatting sqref="A10:E10 B30 A20:E20">
    <cfRule type="containsText" dxfId="143" priority="197" operator="containsText" text="3- Moderado">
      <formula>NOT(ISERROR(SEARCH("3- Moderado",A10)))</formula>
    </cfRule>
    <cfRule type="containsText" dxfId="142" priority="198" operator="containsText" text="6- Moderado">
      <formula>NOT(ISERROR(SEARCH("6- Moderado",A10)))</formula>
    </cfRule>
    <cfRule type="containsText" dxfId="141" priority="199" operator="containsText" text="4- Moderado">
      <formula>NOT(ISERROR(SEARCH("4- Moderado",A10)))</formula>
    </cfRule>
    <cfRule type="containsText" dxfId="140" priority="200" operator="containsText" text="3- Bajo">
      <formula>NOT(ISERROR(SEARCH("3- Bajo",A10)))</formula>
    </cfRule>
    <cfRule type="containsText" dxfId="139" priority="201" operator="containsText" text="4- Bajo">
      <formula>NOT(ISERROR(SEARCH("4- Bajo",A10)))</formula>
    </cfRule>
    <cfRule type="containsText" dxfId="138" priority="202" operator="containsText" text="1- Bajo">
      <formula>NOT(ISERROR(SEARCH("1- Bajo",A10)))</formula>
    </cfRule>
  </conditionalFormatting>
  <conditionalFormatting sqref="A30 A40:E40 A50:E50 A60:E60 A70:E70 C30:E30">
    <cfRule type="containsText" dxfId="137" priority="151" operator="containsText" text="3- Moderado">
      <formula>NOT(ISERROR(SEARCH("3- Moderado",A30)))</formula>
    </cfRule>
    <cfRule type="containsText" dxfId="136" priority="152" operator="containsText" text="6- Moderado">
      <formula>NOT(ISERROR(SEARCH("6- Moderado",A30)))</formula>
    </cfRule>
    <cfRule type="containsText" dxfId="135" priority="153" operator="containsText" text="4- Moderado">
      <formula>NOT(ISERROR(SEARCH("4- Moderado",A30)))</formula>
    </cfRule>
    <cfRule type="containsText" dxfId="134" priority="154" operator="containsText" text="3- Bajo">
      <formula>NOT(ISERROR(SEARCH("3- Bajo",A30)))</formula>
    </cfRule>
    <cfRule type="containsText" dxfId="133" priority="155" operator="containsText" text="4- Bajo">
      <formula>NOT(ISERROR(SEARCH("4- Bajo",A30)))</formula>
    </cfRule>
    <cfRule type="containsText" dxfId="132" priority="156" operator="containsText" text="1- Bajo">
      <formula>NOT(ISERROR(SEARCH("1- Bajo",A30)))</formula>
    </cfRule>
  </conditionalFormatting>
  <conditionalFormatting sqref="D40:E40">
    <cfRule type="containsText" dxfId="131" priority="95" operator="containsText" text="3- Moderado">
      <formula>NOT(ISERROR(SEARCH("3- Moderado",D40)))</formula>
    </cfRule>
    <cfRule type="containsText" dxfId="130" priority="96" operator="containsText" text="6- Moderado">
      <formula>NOT(ISERROR(SEARCH("6- Moderado",D40)))</formula>
    </cfRule>
    <cfRule type="containsText" dxfId="129" priority="97" operator="containsText" text="4- Moderado">
      <formula>NOT(ISERROR(SEARCH("4- Moderado",D40)))</formula>
    </cfRule>
    <cfRule type="containsText" dxfId="128" priority="98" operator="containsText" text="3- Bajo">
      <formula>NOT(ISERROR(SEARCH("3- Bajo",D40)))</formula>
    </cfRule>
    <cfRule type="containsText" dxfId="127" priority="99" operator="containsText" text="4- Bajo">
      <formula>NOT(ISERROR(SEARCH("4- Bajo",D40)))</formula>
    </cfRule>
    <cfRule type="containsText" dxfId="126" priority="100" operator="containsText" text="1- Bajo">
      <formula>NOT(ISERROR(SEARCH("1- Bajo",D40)))</formula>
    </cfRule>
  </conditionalFormatting>
  <conditionalFormatting sqref="D50:E50 D60:E60 D70:E70">
    <cfRule type="containsText" dxfId="125" priority="67" operator="containsText" text="3- Moderado">
      <formula>NOT(ISERROR(SEARCH("3- Moderado",D50)))</formula>
    </cfRule>
    <cfRule type="containsText" dxfId="124" priority="68" operator="containsText" text="6- Moderado">
      <formula>NOT(ISERROR(SEARCH("6- Moderado",D50)))</formula>
    </cfRule>
    <cfRule type="containsText" dxfId="123" priority="69" operator="containsText" text="4- Moderado">
      <formula>NOT(ISERROR(SEARCH("4- Moderado",D50)))</formula>
    </cfRule>
    <cfRule type="containsText" dxfId="122" priority="70" operator="containsText" text="3- Bajo">
      <formula>NOT(ISERROR(SEARCH("3- Bajo",D50)))</formula>
    </cfRule>
    <cfRule type="containsText" dxfId="121" priority="71" operator="containsText" text="4- Bajo">
      <formula>NOT(ISERROR(SEARCH("4- Bajo",D50)))</formula>
    </cfRule>
    <cfRule type="containsText" dxfId="120" priority="72" operator="containsText" text="1- Bajo">
      <formula>NOT(ISERROR(SEARCH("1- Bajo",D50)))</formula>
    </cfRule>
  </conditionalFormatting>
  <conditionalFormatting sqref="C8:F8">
    <cfRule type="containsText" dxfId="119" priority="169" operator="containsText" text="3- Moderado">
      <formula>NOT(ISERROR(SEARCH("3- Moderado",C8)))</formula>
    </cfRule>
    <cfRule type="containsText" dxfId="118" priority="170" operator="containsText" text="6- Moderado">
      <formula>NOT(ISERROR(SEARCH("6- Moderado",C8)))</formula>
    </cfRule>
    <cfRule type="containsText" dxfId="117" priority="171" operator="containsText" text="4- Moderado">
      <formula>NOT(ISERROR(SEARCH("4- Moderado",C8)))</formula>
    </cfRule>
    <cfRule type="containsText" dxfId="116" priority="172" operator="containsText" text="3- Bajo">
      <formula>NOT(ISERROR(SEARCH("3- Bajo",C8)))</formula>
    </cfRule>
    <cfRule type="containsText" dxfId="115" priority="173" operator="containsText" text="4- Bajo">
      <formula>NOT(ISERROR(SEARCH("4- Bajo",C8)))</formula>
    </cfRule>
    <cfRule type="containsText" dxfId="114" priority="174" operator="containsText" text="1- Bajo">
      <formula>NOT(ISERROR(SEARCH("1- Bajo",C8)))</formula>
    </cfRule>
  </conditionalFormatting>
  <conditionalFormatting sqref="D10:D7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7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7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40:F49">
    <cfRule type="colorScale" priority="112">
      <colorScale>
        <cfvo type="min"/>
        <cfvo type="max"/>
        <color rgb="FFFF7128"/>
        <color rgb="FFFFEF9C"/>
      </colorScale>
    </cfRule>
  </conditionalFormatting>
  <conditionalFormatting sqref="F50:F79">
    <cfRule type="colorScale" priority="1550">
      <colorScale>
        <cfvo type="min"/>
        <cfvo type="max"/>
        <color rgb="FFFF7128"/>
        <color rgb="FFFFEF9C"/>
      </colorScale>
    </cfRule>
  </conditionalFormatting>
  <conditionalFormatting sqref="F30:F79">
    <cfRule type="colorScale" priority="161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B1B0C3F-2991-4825-8443-2536038C4CBE}">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C44" zoomScale="80" zoomScaleNormal="80" workbookViewId="0">
      <selection activeCell="H10" sqref="H1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61.5703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3"/>
      <c r="B1" s="624"/>
      <c r="C1" s="627"/>
      <c r="D1" s="627"/>
      <c r="E1" s="627"/>
      <c r="F1" s="627"/>
      <c r="G1" s="627"/>
      <c r="H1" s="627"/>
      <c r="I1" s="627"/>
      <c r="J1" s="628"/>
      <c r="K1" s="622"/>
      <c r="L1" s="622"/>
      <c r="M1" s="6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5"/>
      <c r="B2" s="626"/>
      <c r="C2" s="629"/>
      <c r="D2" s="629"/>
      <c r="E2" s="629"/>
      <c r="F2" s="629"/>
      <c r="G2" s="629"/>
      <c r="H2" s="629"/>
      <c r="I2" s="629"/>
      <c r="J2" s="630"/>
      <c r="K2" s="622"/>
      <c r="L2" s="622"/>
      <c r="M2" s="6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9"/>
      <c r="D3" s="629"/>
      <c r="E3" s="629"/>
      <c r="F3" s="629"/>
      <c r="G3" s="629"/>
      <c r="H3" s="629"/>
      <c r="I3" s="629"/>
      <c r="J3" s="630"/>
      <c r="K3" s="622"/>
      <c r="L3" s="622"/>
      <c r="M3" s="6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3" t="s">
        <v>0</v>
      </c>
      <c r="B4" s="443"/>
      <c r="C4" s="663" t="str">
        <f>'6- Valoración Controles'!C4:K4</f>
        <v>GESTIÓN ADMINISTRATIVA Y FINANCIERA</v>
      </c>
      <c r="D4" s="664"/>
      <c r="E4" s="664"/>
      <c r="F4" s="664"/>
      <c r="G4" s="664"/>
      <c r="H4" s="664"/>
      <c r="I4" s="664"/>
      <c r="J4" s="664"/>
      <c r="K4" s="664"/>
      <c r="L4" s="664"/>
      <c r="M4" s="66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3" t="s">
        <v>1</v>
      </c>
      <c r="B5" s="443"/>
      <c r="C5" s="63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35"/>
      <c r="E5" s="635"/>
      <c r="F5" s="635"/>
      <c r="G5" s="635"/>
      <c r="H5" s="635"/>
      <c r="I5" s="635"/>
      <c r="J5" s="635"/>
      <c r="K5" s="635"/>
      <c r="L5" s="635"/>
      <c r="M5" s="6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3" t="s">
        <v>2</v>
      </c>
      <c r="B6" s="443"/>
      <c r="C6" s="647" t="s">
        <v>498</v>
      </c>
      <c r="D6" s="648"/>
      <c r="E6" s="648"/>
      <c r="F6" s="648"/>
      <c r="G6" s="648"/>
      <c r="H6" s="648"/>
      <c r="I6" s="648"/>
      <c r="J6" s="648"/>
      <c r="K6" s="648"/>
      <c r="L6" s="648"/>
      <c r="M6" s="6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2" t="s">
        <v>92</v>
      </c>
      <c r="B7" s="643"/>
      <c r="C7" s="644"/>
      <c r="D7" s="645" t="s">
        <v>93</v>
      </c>
      <c r="E7" s="645"/>
      <c r="F7" s="645"/>
      <c r="G7" s="646" t="s">
        <v>94</v>
      </c>
      <c r="H7" s="637" t="s">
        <v>95</v>
      </c>
      <c r="I7" s="639" t="s">
        <v>96</v>
      </c>
      <c r="J7" s="640"/>
      <c r="K7" s="639" t="s">
        <v>97</v>
      </c>
      <c r="L7" s="640"/>
      <c r="M7" s="641"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46"/>
      <c r="H8" s="638"/>
      <c r="I8" s="29" t="s">
        <v>102</v>
      </c>
      <c r="J8" s="29" t="s">
        <v>103</v>
      </c>
      <c r="K8" s="29" t="s">
        <v>104</v>
      </c>
      <c r="L8" s="29" t="s">
        <v>105</v>
      </c>
      <c r="M8" s="6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5"/>
      <c r="B9" s="616"/>
      <c r="C9" s="616"/>
      <c r="D9" s="616"/>
      <c r="E9" s="616"/>
      <c r="F9" s="616"/>
      <c r="G9" s="61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9">
        <f>'7- Mapa Final'!A10</f>
        <v>1</v>
      </c>
      <c r="B10" s="599" t="str">
        <f>'7- Mapa Final'!B10</f>
        <v xml:space="preserve">Posibilidad de registro y pago equivocado, tardío y sin el cumplimiento de requisitos  de las obligaciones de la Entidad </v>
      </c>
      <c r="C10" s="599" t="str">
        <f>'7- Mapa Final'!C10</f>
        <v>Se abonan menores o mayores valores o se abonan  a cuentas que no pertenecen a los destinatarios, o se abona incumpliendo los tiempos contractuales o legales  establecidos .</v>
      </c>
      <c r="D10" s="618" t="str">
        <f>'7- Mapa Final'!J10</f>
        <v>Muy Baja - 1</v>
      </c>
      <c r="E10" s="619" t="str">
        <f>'7- Mapa Final'!K10</f>
        <v>Menor - 2</v>
      </c>
      <c r="F10" s="620" t="str">
        <f>'7- Mapa Final'!M10</f>
        <v>Bajo - 2</v>
      </c>
      <c r="G10" s="425" t="s">
        <v>106</v>
      </c>
      <c r="H10" s="659" t="s">
        <v>575</v>
      </c>
      <c r="I10" s="621"/>
      <c r="J10" s="656" t="s">
        <v>42</v>
      </c>
      <c r="K10" s="657">
        <v>45474</v>
      </c>
      <c r="L10" s="657">
        <v>45565</v>
      </c>
      <c r="M10" s="658" t="s">
        <v>585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0"/>
      <c r="B11" s="600"/>
      <c r="C11" s="600"/>
      <c r="D11" s="612"/>
      <c r="E11" s="614"/>
      <c r="F11" s="607"/>
      <c r="G11" s="426"/>
      <c r="H11" s="660"/>
      <c r="I11" s="594"/>
      <c r="J11" s="594"/>
      <c r="K11" s="594"/>
      <c r="L11" s="594"/>
      <c r="M11" s="59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0"/>
      <c r="B12" s="600"/>
      <c r="C12" s="600"/>
      <c r="D12" s="612"/>
      <c r="E12" s="614"/>
      <c r="F12" s="607"/>
      <c r="G12" s="426"/>
      <c r="H12" s="660"/>
      <c r="I12" s="594"/>
      <c r="J12" s="594"/>
      <c r="K12" s="594"/>
      <c r="L12" s="594"/>
      <c r="M12" s="59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0"/>
      <c r="B13" s="600"/>
      <c r="C13" s="600"/>
      <c r="D13" s="612"/>
      <c r="E13" s="614"/>
      <c r="F13" s="607"/>
      <c r="G13" s="426"/>
      <c r="H13" s="660"/>
      <c r="I13" s="594"/>
      <c r="J13" s="594"/>
      <c r="K13" s="594"/>
      <c r="L13" s="594"/>
      <c r="M13" s="59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0"/>
      <c r="B14" s="600"/>
      <c r="C14" s="600"/>
      <c r="D14" s="612"/>
      <c r="E14" s="614"/>
      <c r="F14" s="607"/>
      <c r="G14" s="426"/>
      <c r="H14" s="660"/>
      <c r="I14" s="594"/>
      <c r="J14" s="594"/>
      <c r="K14" s="594"/>
      <c r="L14" s="594"/>
      <c r="M14" s="59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0"/>
      <c r="B15" s="600"/>
      <c r="C15" s="600"/>
      <c r="D15" s="612"/>
      <c r="E15" s="614"/>
      <c r="F15" s="607"/>
      <c r="G15" s="426"/>
      <c r="H15" s="660"/>
      <c r="I15" s="594"/>
      <c r="J15" s="594"/>
      <c r="K15" s="594"/>
      <c r="L15" s="594"/>
      <c r="M15" s="59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0"/>
      <c r="B16" s="600"/>
      <c r="C16" s="600"/>
      <c r="D16" s="612"/>
      <c r="E16" s="614"/>
      <c r="F16" s="607"/>
      <c r="G16" s="426"/>
      <c r="H16" s="660"/>
      <c r="I16" s="594"/>
      <c r="J16" s="594"/>
      <c r="K16" s="594"/>
      <c r="L16" s="594"/>
      <c r="M16" s="59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0"/>
      <c r="B17" s="600"/>
      <c r="C17" s="600"/>
      <c r="D17" s="612"/>
      <c r="E17" s="614"/>
      <c r="F17" s="607"/>
      <c r="G17" s="426"/>
      <c r="H17" s="660"/>
      <c r="I17" s="594"/>
      <c r="J17" s="594"/>
      <c r="K17" s="594"/>
      <c r="L17" s="594"/>
      <c r="M17" s="59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0"/>
      <c r="B18" s="600"/>
      <c r="C18" s="600"/>
      <c r="D18" s="612"/>
      <c r="E18" s="614"/>
      <c r="F18" s="607"/>
      <c r="G18" s="426"/>
      <c r="H18" s="660"/>
      <c r="I18" s="594"/>
      <c r="J18" s="594"/>
      <c r="K18" s="594"/>
      <c r="L18" s="594"/>
      <c r="M18" s="59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64.5" customHeight="1" thickBot="1">
      <c r="A19" s="610"/>
      <c r="B19" s="600"/>
      <c r="C19" s="600"/>
      <c r="D19" s="612"/>
      <c r="E19" s="614"/>
      <c r="F19" s="607"/>
      <c r="G19" s="426"/>
      <c r="H19" s="660"/>
      <c r="I19" s="594"/>
      <c r="J19" s="594"/>
      <c r="K19" s="666"/>
      <c r="L19" s="666"/>
      <c r="M19" s="59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0">
        <f>'7- Mapa Final'!A20</f>
        <v>2</v>
      </c>
      <c r="B20" s="600" t="str">
        <f>'7- Mapa Final'!B20</f>
        <v xml:space="preserve">Registrar o emitir  CDP con rubro presupuestal diferente al indicado en la solicitud </v>
      </c>
      <c r="C20" s="600" t="str">
        <f>'7- Mapa Final'!C20</f>
        <v>Emitir un CDP con informacion erronea de valor, destinacion, cuenta a afectar.</v>
      </c>
      <c r="D20" s="611" t="str">
        <f>'7- Mapa Final'!J20</f>
        <v>Muy Baja - 1</v>
      </c>
      <c r="E20" s="613" t="str">
        <f>'7- Mapa Final'!K20</f>
        <v>Menor - 2</v>
      </c>
      <c r="F20" s="607" t="str">
        <f>'7- Mapa Final'!M20</f>
        <v>Bajo - 2</v>
      </c>
      <c r="G20" s="426" t="s">
        <v>106</v>
      </c>
      <c r="H20" s="659" t="s">
        <v>576</v>
      </c>
      <c r="I20" s="594"/>
      <c r="J20" s="596" t="s">
        <v>42</v>
      </c>
      <c r="K20" s="617">
        <v>45474</v>
      </c>
      <c r="L20" s="617">
        <v>45565</v>
      </c>
      <c r="M20" s="592" t="s">
        <v>584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0"/>
      <c r="B21" s="600"/>
      <c r="C21" s="600"/>
      <c r="D21" s="612"/>
      <c r="E21" s="614"/>
      <c r="F21" s="607"/>
      <c r="G21" s="426"/>
      <c r="H21" s="660"/>
      <c r="I21" s="594"/>
      <c r="J21" s="594"/>
      <c r="K21" s="594"/>
      <c r="L21" s="594"/>
      <c r="M21" s="59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0"/>
      <c r="B22" s="600"/>
      <c r="C22" s="600"/>
      <c r="D22" s="612"/>
      <c r="E22" s="614"/>
      <c r="F22" s="607"/>
      <c r="G22" s="426"/>
      <c r="H22" s="660"/>
      <c r="I22" s="594"/>
      <c r="J22" s="594"/>
      <c r="K22" s="594"/>
      <c r="L22" s="594"/>
      <c r="M22" s="59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0"/>
      <c r="B23" s="600"/>
      <c r="C23" s="600"/>
      <c r="D23" s="612"/>
      <c r="E23" s="614"/>
      <c r="F23" s="607"/>
      <c r="G23" s="426"/>
      <c r="H23" s="660"/>
      <c r="I23" s="594"/>
      <c r="J23" s="594"/>
      <c r="K23" s="594"/>
      <c r="L23" s="594"/>
      <c r="M23" s="59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0"/>
      <c r="B24" s="600"/>
      <c r="C24" s="600"/>
      <c r="D24" s="612"/>
      <c r="E24" s="614"/>
      <c r="F24" s="607"/>
      <c r="G24" s="426"/>
      <c r="H24" s="660"/>
      <c r="I24" s="594"/>
      <c r="J24" s="594"/>
      <c r="K24" s="594"/>
      <c r="L24" s="594"/>
      <c r="M24" s="59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0"/>
      <c r="B25" s="600"/>
      <c r="C25" s="600"/>
      <c r="D25" s="612"/>
      <c r="E25" s="614"/>
      <c r="F25" s="607"/>
      <c r="G25" s="426"/>
      <c r="H25" s="660"/>
      <c r="I25" s="594"/>
      <c r="J25" s="594"/>
      <c r="K25" s="594"/>
      <c r="L25" s="594"/>
      <c r="M25" s="592"/>
      <c r="N25" s="34"/>
      <c r="O25" s="34"/>
    </row>
    <row r="26" spans="1:169">
      <c r="A26" s="610"/>
      <c r="B26" s="600"/>
      <c r="C26" s="600"/>
      <c r="D26" s="612"/>
      <c r="E26" s="614"/>
      <c r="F26" s="607"/>
      <c r="G26" s="426"/>
      <c r="H26" s="660"/>
      <c r="I26" s="594"/>
      <c r="J26" s="594"/>
      <c r="K26" s="594"/>
      <c r="L26" s="594"/>
      <c r="M26" s="592"/>
      <c r="N26" s="34"/>
      <c r="O26" s="34"/>
    </row>
    <row r="27" spans="1:169">
      <c r="A27" s="610"/>
      <c r="B27" s="600"/>
      <c r="C27" s="600"/>
      <c r="D27" s="612"/>
      <c r="E27" s="614"/>
      <c r="F27" s="607"/>
      <c r="G27" s="426"/>
      <c r="H27" s="660"/>
      <c r="I27" s="594"/>
      <c r="J27" s="594"/>
      <c r="K27" s="594"/>
      <c r="L27" s="594"/>
      <c r="M27" s="592"/>
      <c r="N27" s="34"/>
      <c r="O27" s="34"/>
    </row>
    <row r="28" spans="1:169">
      <c r="A28" s="610"/>
      <c r="B28" s="600"/>
      <c r="C28" s="600"/>
      <c r="D28" s="612"/>
      <c r="E28" s="614"/>
      <c r="F28" s="607"/>
      <c r="G28" s="426"/>
      <c r="H28" s="660"/>
      <c r="I28" s="594"/>
      <c r="J28" s="594"/>
      <c r="K28" s="594"/>
      <c r="L28" s="594"/>
      <c r="M28" s="592"/>
      <c r="N28" s="34"/>
      <c r="O28" s="34"/>
    </row>
    <row r="29" spans="1:169" ht="15.75" thickBot="1">
      <c r="A29" s="610"/>
      <c r="B29" s="600"/>
      <c r="C29" s="600"/>
      <c r="D29" s="612"/>
      <c r="E29" s="614"/>
      <c r="F29" s="607"/>
      <c r="G29" s="426"/>
      <c r="H29" s="660"/>
      <c r="I29" s="594"/>
      <c r="J29" s="594"/>
      <c r="K29" s="594"/>
      <c r="L29" s="594"/>
      <c r="M29" s="592"/>
      <c r="N29" s="34"/>
      <c r="O29" s="34"/>
    </row>
    <row r="30" spans="1:169" s="26" customFormat="1" ht="12.75" customHeight="1">
      <c r="A30" s="610">
        <f>'7- Mapa Final'!A30</f>
        <v>3</v>
      </c>
      <c r="B30" s="600" t="str">
        <f>'7- Mapa Final'!B30</f>
        <v xml:space="preserve">Incumplimiento de obligaciones tributarias </v>
      </c>
      <c r="C30" s="600" t="str">
        <f>'7- Mapa Final'!C30</f>
        <v xml:space="preserve"> No se  reconocen , o no se pagan  oportunamente , o no se pagan los valores correctos o en la administración de impuestos  correcta ,    las  obligaciones tributarias que le competen a la entidad</v>
      </c>
      <c r="D30" s="611" t="str">
        <f>'7- Mapa Final'!J30</f>
        <v>Media - 3</v>
      </c>
      <c r="E30" s="613" t="str">
        <f>'7- Mapa Final'!K30</f>
        <v>Menor - 2</v>
      </c>
      <c r="F30" s="607" t="str">
        <f>'7- Mapa Final'!M30</f>
        <v>Moderado - 6</v>
      </c>
      <c r="G30" s="426" t="s">
        <v>188</v>
      </c>
      <c r="H30" s="659" t="s">
        <v>577</v>
      </c>
      <c r="I30" s="594"/>
      <c r="J30" s="596" t="s">
        <v>42</v>
      </c>
      <c r="K30" s="617">
        <v>45474</v>
      </c>
      <c r="L30" s="617">
        <v>45565</v>
      </c>
      <c r="M30" s="592" t="s">
        <v>583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0"/>
      <c r="B31" s="600"/>
      <c r="C31" s="600"/>
      <c r="D31" s="612"/>
      <c r="E31" s="614"/>
      <c r="F31" s="607"/>
      <c r="G31" s="426"/>
      <c r="H31" s="660"/>
      <c r="I31" s="594"/>
      <c r="J31" s="594"/>
      <c r="K31" s="594"/>
      <c r="L31" s="594"/>
      <c r="M31" s="59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0"/>
      <c r="B32" s="600"/>
      <c r="C32" s="600"/>
      <c r="D32" s="612"/>
      <c r="E32" s="614"/>
      <c r="F32" s="607"/>
      <c r="G32" s="426"/>
      <c r="H32" s="660"/>
      <c r="I32" s="594"/>
      <c r="J32" s="594"/>
      <c r="K32" s="594"/>
      <c r="L32" s="594"/>
      <c r="M32" s="59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0"/>
      <c r="B33" s="600"/>
      <c r="C33" s="600"/>
      <c r="D33" s="612"/>
      <c r="E33" s="614"/>
      <c r="F33" s="607"/>
      <c r="G33" s="426"/>
      <c r="H33" s="660"/>
      <c r="I33" s="594"/>
      <c r="J33" s="594"/>
      <c r="K33" s="594"/>
      <c r="L33" s="594"/>
      <c r="M33" s="59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0"/>
      <c r="B34" s="600"/>
      <c r="C34" s="600"/>
      <c r="D34" s="612"/>
      <c r="E34" s="614"/>
      <c r="F34" s="607"/>
      <c r="G34" s="426"/>
      <c r="H34" s="660"/>
      <c r="I34" s="594"/>
      <c r="J34" s="594"/>
      <c r="K34" s="594"/>
      <c r="L34" s="594"/>
      <c r="M34" s="59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0"/>
      <c r="B35" s="600"/>
      <c r="C35" s="600"/>
      <c r="D35" s="612"/>
      <c r="E35" s="614"/>
      <c r="F35" s="607"/>
      <c r="G35" s="426"/>
      <c r="H35" s="660"/>
      <c r="I35" s="594"/>
      <c r="J35" s="594"/>
      <c r="K35" s="594"/>
      <c r="L35" s="594"/>
      <c r="M35" s="592"/>
      <c r="N35" s="34"/>
      <c r="O35" s="34"/>
    </row>
    <row r="36" spans="1:169">
      <c r="A36" s="610"/>
      <c r="B36" s="600"/>
      <c r="C36" s="600"/>
      <c r="D36" s="612"/>
      <c r="E36" s="614"/>
      <c r="F36" s="607"/>
      <c r="G36" s="426"/>
      <c r="H36" s="660"/>
      <c r="I36" s="594"/>
      <c r="J36" s="594"/>
      <c r="K36" s="594"/>
      <c r="L36" s="594"/>
      <c r="M36" s="592"/>
      <c r="N36" s="34"/>
      <c r="O36" s="34"/>
    </row>
    <row r="37" spans="1:169">
      <c r="A37" s="610"/>
      <c r="B37" s="600"/>
      <c r="C37" s="600"/>
      <c r="D37" s="612"/>
      <c r="E37" s="614"/>
      <c r="F37" s="607"/>
      <c r="G37" s="426"/>
      <c r="H37" s="660"/>
      <c r="I37" s="594"/>
      <c r="J37" s="594"/>
      <c r="K37" s="594"/>
      <c r="L37" s="594"/>
      <c r="M37" s="592"/>
      <c r="N37" s="34"/>
      <c r="O37" s="34"/>
    </row>
    <row r="38" spans="1:169">
      <c r="A38" s="610"/>
      <c r="B38" s="600"/>
      <c r="C38" s="600"/>
      <c r="D38" s="612"/>
      <c r="E38" s="614"/>
      <c r="F38" s="607"/>
      <c r="G38" s="426"/>
      <c r="H38" s="660"/>
      <c r="I38" s="594"/>
      <c r="J38" s="594"/>
      <c r="K38" s="594"/>
      <c r="L38" s="594"/>
      <c r="M38" s="592"/>
      <c r="N38" s="34"/>
      <c r="O38" s="34"/>
    </row>
    <row r="39" spans="1:169" ht="15.75" thickBot="1">
      <c r="A39" s="610"/>
      <c r="B39" s="600"/>
      <c r="C39" s="600"/>
      <c r="D39" s="612"/>
      <c r="E39" s="614"/>
      <c r="F39" s="607"/>
      <c r="G39" s="426"/>
      <c r="H39" s="660"/>
      <c r="I39" s="594"/>
      <c r="J39" s="594"/>
      <c r="K39" s="594"/>
      <c r="L39" s="594"/>
      <c r="M39" s="592"/>
      <c r="N39" s="34"/>
      <c r="O39" s="34"/>
    </row>
    <row r="40" spans="1:169" s="26" customFormat="1" ht="12.75" customHeight="1">
      <c r="A40" s="610">
        <f>'7- Mapa Final'!A40</f>
        <v>5</v>
      </c>
      <c r="B40" s="600" t="str">
        <f>'7- Mapa Final'!B40</f>
        <v xml:space="preserve">Emitir o presentar  en forma  errada o tardia  los  Balances de la entidad </v>
      </c>
      <c r="C40" s="600" t="str">
        <f>'7- Mapa Final'!C40</f>
        <v xml:space="preserve">Se incumple con los tiempos y condiciones etablecidas por la Contaduria General de la Nacion para la presentacion de los Estados Financieros  </v>
      </c>
      <c r="D40" s="611" t="str">
        <f>'7- Mapa Final'!J40</f>
        <v>Baja - 2</v>
      </c>
      <c r="E40" s="613" t="str">
        <f>'7- Mapa Final'!K40</f>
        <v>Menor - 2</v>
      </c>
      <c r="F40" s="607" t="str">
        <f>'7- Mapa Final'!M40</f>
        <v>Moderado - 4</v>
      </c>
      <c r="G40" s="426" t="s">
        <v>188</v>
      </c>
      <c r="H40" s="661" t="s">
        <v>578</v>
      </c>
      <c r="I40" s="594"/>
      <c r="J40" s="596" t="s">
        <v>42</v>
      </c>
      <c r="K40" s="617">
        <v>45474</v>
      </c>
      <c r="L40" s="617">
        <v>45565</v>
      </c>
      <c r="M40" s="592" t="s">
        <v>582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0"/>
      <c r="B41" s="600"/>
      <c r="C41" s="600"/>
      <c r="D41" s="612"/>
      <c r="E41" s="614"/>
      <c r="F41" s="607"/>
      <c r="G41" s="426"/>
      <c r="H41" s="662"/>
      <c r="I41" s="594"/>
      <c r="J41" s="594"/>
      <c r="K41" s="594"/>
      <c r="L41" s="594"/>
      <c r="M41" s="59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0"/>
      <c r="B42" s="600"/>
      <c r="C42" s="600"/>
      <c r="D42" s="612"/>
      <c r="E42" s="614"/>
      <c r="F42" s="607"/>
      <c r="G42" s="426"/>
      <c r="H42" s="662"/>
      <c r="I42" s="594"/>
      <c r="J42" s="594"/>
      <c r="K42" s="594"/>
      <c r="L42" s="594"/>
      <c r="M42" s="59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0"/>
      <c r="B43" s="600"/>
      <c r="C43" s="600"/>
      <c r="D43" s="612"/>
      <c r="E43" s="614"/>
      <c r="F43" s="607"/>
      <c r="G43" s="426"/>
      <c r="H43" s="662"/>
      <c r="I43" s="594"/>
      <c r="J43" s="594"/>
      <c r="K43" s="594"/>
      <c r="L43" s="594"/>
      <c r="M43" s="59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0"/>
      <c r="B44" s="600"/>
      <c r="C44" s="600"/>
      <c r="D44" s="612"/>
      <c r="E44" s="614"/>
      <c r="F44" s="607"/>
      <c r="G44" s="426"/>
      <c r="H44" s="662"/>
      <c r="I44" s="594"/>
      <c r="J44" s="594"/>
      <c r="K44" s="594"/>
      <c r="L44" s="594"/>
      <c r="M44" s="59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0"/>
      <c r="B45" s="600"/>
      <c r="C45" s="600"/>
      <c r="D45" s="612"/>
      <c r="E45" s="614"/>
      <c r="F45" s="607"/>
      <c r="G45" s="426"/>
      <c r="H45" s="662"/>
      <c r="I45" s="594"/>
      <c r="J45" s="594"/>
      <c r="K45" s="594"/>
      <c r="L45" s="594"/>
      <c r="M45" s="592"/>
      <c r="N45" s="34"/>
      <c r="O45" s="34"/>
    </row>
    <row r="46" spans="1:169">
      <c r="A46" s="610"/>
      <c r="B46" s="600"/>
      <c r="C46" s="600"/>
      <c r="D46" s="612"/>
      <c r="E46" s="614"/>
      <c r="F46" s="607"/>
      <c r="G46" s="426"/>
      <c r="H46" s="662"/>
      <c r="I46" s="594"/>
      <c r="J46" s="594"/>
      <c r="K46" s="594"/>
      <c r="L46" s="594"/>
      <c r="M46" s="592"/>
      <c r="N46" s="34"/>
      <c r="O46" s="34"/>
    </row>
    <row r="47" spans="1:169">
      <c r="A47" s="610"/>
      <c r="B47" s="600"/>
      <c r="C47" s="600"/>
      <c r="D47" s="612"/>
      <c r="E47" s="614"/>
      <c r="F47" s="607"/>
      <c r="G47" s="426"/>
      <c r="H47" s="662"/>
      <c r="I47" s="594"/>
      <c r="J47" s="594"/>
      <c r="K47" s="594"/>
      <c r="L47" s="594"/>
      <c r="M47" s="592"/>
      <c r="N47" s="34"/>
      <c r="O47" s="34"/>
    </row>
    <row r="48" spans="1:169">
      <c r="A48" s="610"/>
      <c r="B48" s="600"/>
      <c r="C48" s="600"/>
      <c r="D48" s="612"/>
      <c r="E48" s="614"/>
      <c r="F48" s="607"/>
      <c r="G48" s="426"/>
      <c r="H48" s="662"/>
      <c r="I48" s="594"/>
      <c r="J48" s="594"/>
      <c r="K48" s="594"/>
      <c r="L48" s="594"/>
      <c r="M48" s="592"/>
      <c r="N48" s="34"/>
      <c r="O48" s="34"/>
    </row>
    <row r="49" spans="1:169" ht="46.5" customHeight="1" thickBot="1">
      <c r="A49" s="610"/>
      <c r="B49" s="600"/>
      <c r="C49" s="600"/>
      <c r="D49" s="612"/>
      <c r="E49" s="614"/>
      <c r="F49" s="607"/>
      <c r="G49" s="426"/>
      <c r="H49" s="662"/>
      <c r="I49" s="594"/>
      <c r="J49" s="594"/>
      <c r="K49" s="594"/>
      <c r="L49" s="594"/>
      <c r="M49" s="592"/>
      <c r="N49" s="34"/>
      <c r="O49" s="34"/>
    </row>
    <row r="50" spans="1:169" s="26" customFormat="1" ht="12.75" customHeight="1">
      <c r="A50" s="610">
        <f>'7- Mapa Final'!A50</f>
        <v>6</v>
      </c>
      <c r="B50" s="600" t="str">
        <f>'7- Mapa Final'!B50</f>
        <v>Recibir dádivas o beneficios a nombre propio o de terceros para efectuar pagos sin el cumplimiento de requisitos legales, por valores diferentes, a terceros no autorizados o alterar información financiera</v>
      </c>
      <c r="C50" s="600" t="str">
        <f>'7- Mapa Final'!C50</f>
        <v xml:space="preserve">Se efectuan pagos por mayor valor, o se abonan a cuentas que no pertenecen a los destinatarios, o se abona incumpliendo los tiempos contractuales o legales establecidos. Se suministra información privilegiada </v>
      </c>
      <c r="D50" s="611" t="str">
        <f>'7- Mapa Final'!J50</f>
        <v>Muy Baja - 1</v>
      </c>
      <c r="E50" s="613" t="str">
        <f>'7- Mapa Final'!K50</f>
        <v>Mayor - 4</v>
      </c>
      <c r="F50" s="607" t="str">
        <f>'7- Mapa Final'!M50</f>
        <v>Alto  - 4</v>
      </c>
      <c r="G50" s="426" t="s">
        <v>87</v>
      </c>
      <c r="H50" s="659" t="s">
        <v>579</v>
      </c>
      <c r="I50" s="594"/>
      <c r="J50" s="596" t="s">
        <v>42</v>
      </c>
      <c r="K50" s="617">
        <v>45474</v>
      </c>
      <c r="L50" s="617">
        <v>45565</v>
      </c>
      <c r="M50" s="592" t="s">
        <v>581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0"/>
      <c r="B51" s="600"/>
      <c r="C51" s="600"/>
      <c r="D51" s="612"/>
      <c r="E51" s="614"/>
      <c r="F51" s="607"/>
      <c r="G51" s="426"/>
      <c r="H51" s="660"/>
      <c r="I51" s="594"/>
      <c r="J51" s="594"/>
      <c r="K51" s="594"/>
      <c r="L51" s="594"/>
      <c r="M51" s="59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0"/>
      <c r="B52" s="600"/>
      <c r="C52" s="600"/>
      <c r="D52" s="612"/>
      <c r="E52" s="614"/>
      <c r="F52" s="607"/>
      <c r="G52" s="426"/>
      <c r="H52" s="660"/>
      <c r="I52" s="594"/>
      <c r="J52" s="594"/>
      <c r="K52" s="594"/>
      <c r="L52" s="594"/>
      <c r="M52" s="59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0"/>
      <c r="B53" s="600"/>
      <c r="C53" s="600"/>
      <c r="D53" s="612"/>
      <c r="E53" s="614"/>
      <c r="F53" s="607"/>
      <c r="G53" s="426"/>
      <c r="H53" s="660"/>
      <c r="I53" s="594"/>
      <c r="J53" s="594"/>
      <c r="K53" s="594"/>
      <c r="L53" s="594"/>
      <c r="M53" s="59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0"/>
      <c r="B54" s="600"/>
      <c r="C54" s="600"/>
      <c r="D54" s="612"/>
      <c r="E54" s="614"/>
      <c r="F54" s="607"/>
      <c r="G54" s="426"/>
      <c r="H54" s="660"/>
      <c r="I54" s="594"/>
      <c r="J54" s="594"/>
      <c r="K54" s="594"/>
      <c r="L54" s="594"/>
      <c r="M54" s="59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0"/>
      <c r="B55" s="600"/>
      <c r="C55" s="600"/>
      <c r="D55" s="612"/>
      <c r="E55" s="614"/>
      <c r="F55" s="607"/>
      <c r="G55" s="426"/>
      <c r="H55" s="660"/>
      <c r="I55" s="594"/>
      <c r="J55" s="594"/>
      <c r="K55" s="594"/>
      <c r="L55" s="594"/>
      <c r="M55" s="592"/>
      <c r="N55" s="34"/>
      <c r="O55" s="34"/>
    </row>
    <row r="56" spans="1:169">
      <c r="A56" s="610"/>
      <c r="B56" s="600"/>
      <c r="C56" s="600"/>
      <c r="D56" s="612"/>
      <c r="E56" s="614"/>
      <c r="F56" s="607"/>
      <c r="G56" s="426"/>
      <c r="H56" s="660"/>
      <c r="I56" s="594"/>
      <c r="J56" s="594"/>
      <c r="K56" s="594"/>
      <c r="L56" s="594"/>
      <c r="M56" s="592"/>
      <c r="N56" s="34"/>
      <c r="O56" s="34"/>
    </row>
    <row r="57" spans="1:169">
      <c r="A57" s="610"/>
      <c r="B57" s="600"/>
      <c r="C57" s="600"/>
      <c r="D57" s="612"/>
      <c r="E57" s="614"/>
      <c r="F57" s="607"/>
      <c r="G57" s="426"/>
      <c r="H57" s="660"/>
      <c r="I57" s="594"/>
      <c r="J57" s="594"/>
      <c r="K57" s="594"/>
      <c r="L57" s="594"/>
      <c r="M57" s="592"/>
      <c r="N57" s="34"/>
      <c r="O57" s="34"/>
    </row>
    <row r="58" spans="1:169">
      <c r="A58" s="610"/>
      <c r="B58" s="600"/>
      <c r="C58" s="600"/>
      <c r="D58" s="612"/>
      <c r="E58" s="614"/>
      <c r="F58" s="607"/>
      <c r="G58" s="426"/>
      <c r="H58" s="660"/>
      <c r="I58" s="594"/>
      <c r="J58" s="594"/>
      <c r="K58" s="594"/>
      <c r="L58" s="594"/>
      <c r="M58" s="592"/>
      <c r="N58" s="34"/>
      <c r="O58" s="34"/>
    </row>
    <row r="59" spans="1:169" ht="45" customHeight="1" thickBot="1">
      <c r="A59" s="610"/>
      <c r="B59" s="600"/>
      <c r="C59" s="600"/>
      <c r="D59" s="612"/>
      <c r="E59" s="614"/>
      <c r="F59" s="607"/>
      <c r="G59" s="427"/>
      <c r="H59" s="660"/>
      <c r="I59" s="594"/>
      <c r="J59" s="594"/>
      <c r="K59" s="594"/>
      <c r="L59" s="594"/>
      <c r="M59" s="592"/>
      <c r="N59" s="34"/>
      <c r="O59" s="34"/>
    </row>
    <row r="60" spans="1:169" s="26" customFormat="1" ht="18.75" customHeight="1">
      <c r="A60" s="610">
        <f>'7- Mapa Final'!A60</f>
        <v>7</v>
      </c>
      <c r="B60" s="600" t="str">
        <f>'7- Mapa Final'!B60</f>
        <v>Ofrecer, prometer, entregar, aceptar o solicitar una ventaja indebida para tramitar cuentas sin el lleno de requisitos contractuales o aplicar erradamente deducciones.</v>
      </c>
      <c r="C60" s="600" t="str">
        <f>'7- Mapa Final'!C60</f>
        <v>Omitir la verificación de los documentos requeridos para tramitar la obligación, o elaborar la abligación sin los descuentos establecidos en la ley, o demorar la elaboración del documento de manera injustificada</v>
      </c>
      <c r="D60" s="611" t="str">
        <f>'7- Mapa Final'!J60</f>
        <v>Muy Baja - 1</v>
      </c>
      <c r="E60" s="613" t="str">
        <f>'7- Mapa Final'!K60</f>
        <v>Mayor - 4</v>
      </c>
      <c r="F60" s="607" t="str">
        <f>'7- Mapa Final'!M60</f>
        <v>Alto  - 4</v>
      </c>
      <c r="G60" s="426" t="s">
        <v>87</v>
      </c>
      <c r="H60" s="659" t="s">
        <v>580</v>
      </c>
      <c r="I60" s="594"/>
      <c r="J60" s="596" t="s">
        <v>42</v>
      </c>
      <c r="K60" s="617">
        <v>45474</v>
      </c>
      <c r="L60" s="617">
        <v>45565</v>
      </c>
      <c r="M60" s="592" t="s">
        <v>581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0"/>
      <c r="B61" s="600"/>
      <c r="C61" s="600"/>
      <c r="D61" s="612"/>
      <c r="E61" s="614"/>
      <c r="F61" s="607"/>
      <c r="G61" s="426"/>
      <c r="H61" s="660"/>
      <c r="I61" s="594"/>
      <c r="J61" s="594"/>
      <c r="K61" s="594"/>
      <c r="L61" s="594"/>
      <c r="M61" s="59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0"/>
      <c r="B62" s="600"/>
      <c r="C62" s="600"/>
      <c r="D62" s="612"/>
      <c r="E62" s="614"/>
      <c r="F62" s="607"/>
      <c r="G62" s="426"/>
      <c r="H62" s="660"/>
      <c r="I62" s="594"/>
      <c r="J62" s="594"/>
      <c r="K62" s="594"/>
      <c r="L62" s="594"/>
      <c r="M62" s="59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0"/>
      <c r="B63" s="600"/>
      <c r="C63" s="600"/>
      <c r="D63" s="612"/>
      <c r="E63" s="614"/>
      <c r="F63" s="607"/>
      <c r="G63" s="426"/>
      <c r="H63" s="660"/>
      <c r="I63" s="594"/>
      <c r="J63" s="594"/>
      <c r="K63" s="594"/>
      <c r="L63" s="594"/>
      <c r="M63" s="59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0"/>
      <c r="B64" s="600"/>
      <c r="C64" s="600"/>
      <c r="D64" s="612"/>
      <c r="E64" s="614"/>
      <c r="F64" s="607"/>
      <c r="G64" s="426"/>
      <c r="H64" s="660"/>
      <c r="I64" s="594"/>
      <c r="J64" s="594"/>
      <c r="K64" s="594"/>
      <c r="L64" s="594"/>
      <c r="M64" s="59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10"/>
      <c r="B65" s="600"/>
      <c r="C65" s="600"/>
      <c r="D65" s="612"/>
      <c r="E65" s="614"/>
      <c r="F65" s="607"/>
      <c r="G65" s="426"/>
      <c r="H65" s="660"/>
      <c r="I65" s="594"/>
      <c r="J65" s="594"/>
      <c r="K65" s="594"/>
      <c r="L65" s="594"/>
      <c r="M65" s="592"/>
      <c r="N65" s="34"/>
      <c r="O65" s="34"/>
    </row>
    <row r="66" spans="1:169">
      <c r="A66" s="610"/>
      <c r="B66" s="600"/>
      <c r="C66" s="600"/>
      <c r="D66" s="612"/>
      <c r="E66" s="614"/>
      <c r="F66" s="607"/>
      <c r="G66" s="426"/>
      <c r="H66" s="660"/>
      <c r="I66" s="594"/>
      <c r="J66" s="594"/>
      <c r="K66" s="594"/>
      <c r="L66" s="594"/>
      <c r="M66" s="592"/>
      <c r="N66" s="34"/>
      <c r="O66" s="34"/>
    </row>
    <row r="67" spans="1:169">
      <c r="A67" s="610"/>
      <c r="B67" s="600"/>
      <c r="C67" s="600"/>
      <c r="D67" s="612"/>
      <c r="E67" s="614"/>
      <c r="F67" s="607"/>
      <c r="G67" s="426"/>
      <c r="H67" s="660"/>
      <c r="I67" s="594"/>
      <c r="J67" s="594"/>
      <c r="K67" s="594"/>
      <c r="L67" s="594"/>
      <c r="M67" s="592"/>
      <c r="N67" s="34"/>
      <c r="O67" s="34"/>
    </row>
    <row r="68" spans="1:169" ht="25.5" customHeight="1">
      <c r="A68" s="610"/>
      <c r="B68" s="600"/>
      <c r="C68" s="600"/>
      <c r="D68" s="612"/>
      <c r="E68" s="614"/>
      <c r="F68" s="607"/>
      <c r="G68" s="426"/>
      <c r="H68" s="660"/>
      <c r="I68" s="594"/>
      <c r="J68" s="594"/>
      <c r="K68" s="594"/>
      <c r="L68" s="594"/>
      <c r="M68" s="592"/>
      <c r="N68" s="34"/>
      <c r="O68" s="34"/>
    </row>
    <row r="69" spans="1:169" ht="40.5" customHeight="1" thickBot="1">
      <c r="A69" s="610"/>
      <c r="B69" s="600"/>
      <c r="C69" s="600"/>
      <c r="D69" s="612"/>
      <c r="E69" s="614"/>
      <c r="F69" s="607"/>
      <c r="G69" s="427"/>
      <c r="H69" s="660"/>
      <c r="I69" s="594"/>
      <c r="J69" s="594"/>
      <c r="K69" s="594"/>
      <c r="L69" s="594"/>
      <c r="M69" s="592"/>
      <c r="N69" s="34"/>
      <c r="O69" s="34"/>
    </row>
    <row r="70" spans="1:169" s="26" customFormat="1" ht="27.75" customHeight="1">
      <c r="A70" s="610">
        <f>'7- Mapa Final'!A70</f>
        <v>8</v>
      </c>
      <c r="B70" s="600" t="str">
        <f>'7- Mapa Final'!B70</f>
        <v>Ofrecer, prometer, entregar, aceptar o solicitar una ventaja indebida para girar un cheque a un beneficiario diferente al que corresponde.</v>
      </c>
      <c r="C70" s="600" t="str">
        <f>'7- Mapa Final'!C70</f>
        <v xml:space="preserve">Utilizar los giros recibidos del Ministerio de Hacienda para beneficiar a un tercero. </v>
      </c>
      <c r="D70" s="611" t="str">
        <f>'7- Mapa Final'!J70</f>
        <v>Baja - 2</v>
      </c>
      <c r="E70" s="613" t="str">
        <f>'7- Mapa Final'!K70</f>
        <v>Mayor - 4</v>
      </c>
      <c r="F70" s="607" t="str">
        <f>'7- Mapa Final'!M70</f>
        <v>Alto - 8</v>
      </c>
      <c r="G70" s="426" t="s">
        <v>87</v>
      </c>
      <c r="H70" s="659" t="s">
        <v>580</v>
      </c>
      <c r="I70" s="594"/>
      <c r="J70" s="596" t="s">
        <v>42</v>
      </c>
      <c r="K70" s="617">
        <v>45474</v>
      </c>
      <c r="L70" s="617">
        <v>45565</v>
      </c>
      <c r="M70" s="592" t="s">
        <v>581</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10"/>
      <c r="B71" s="600"/>
      <c r="C71" s="600"/>
      <c r="D71" s="612"/>
      <c r="E71" s="614"/>
      <c r="F71" s="607"/>
      <c r="G71" s="426"/>
      <c r="H71" s="660"/>
      <c r="I71" s="594"/>
      <c r="J71" s="594"/>
      <c r="K71" s="594"/>
      <c r="L71" s="594"/>
      <c r="M71" s="59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10"/>
      <c r="B72" s="600"/>
      <c r="C72" s="600"/>
      <c r="D72" s="612"/>
      <c r="E72" s="614"/>
      <c r="F72" s="607"/>
      <c r="G72" s="426"/>
      <c r="H72" s="660"/>
      <c r="I72" s="594"/>
      <c r="J72" s="594"/>
      <c r="K72" s="594"/>
      <c r="L72" s="594"/>
      <c r="M72" s="59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10"/>
      <c r="B73" s="600"/>
      <c r="C73" s="600"/>
      <c r="D73" s="612"/>
      <c r="E73" s="614"/>
      <c r="F73" s="607"/>
      <c r="G73" s="426"/>
      <c r="H73" s="660"/>
      <c r="I73" s="594"/>
      <c r="J73" s="594"/>
      <c r="K73" s="594"/>
      <c r="L73" s="594"/>
      <c r="M73" s="59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10"/>
      <c r="B74" s="600"/>
      <c r="C74" s="600"/>
      <c r="D74" s="612"/>
      <c r="E74" s="614"/>
      <c r="F74" s="607"/>
      <c r="G74" s="426"/>
      <c r="H74" s="660"/>
      <c r="I74" s="594"/>
      <c r="J74" s="594"/>
      <c r="K74" s="594"/>
      <c r="L74" s="594"/>
      <c r="M74" s="59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10"/>
      <c r="B75" s="600"/>
      <c r="C75" s="600"/>
      <c r="D75" s="612"/>
      <c r="E75" s="614"/>
      <c r="F75" s="607"/>
      <c r="G75" s="426"/>
      <c r="H75" s="660"/>
      <c r="I75" s="594"/>
      <c r="J75" s="594"/>
      <c r="K75" s="594"/>
      <c r="L75" s="594"/>
      <c r="M75" s="592"/>
      <c r="N75" s="34"/>
      <c r="O75" s="34"/>
    </row>
    <row r="76" spans="1:169">
      <c r="A76" s="610"/>
      <c r="B76" s="600"/>
      <c r="C76" s="600"/>
      <c r="D76" s="612"/>
      <c r="E76" s="614"/>
      <c r="F76" s="607"/>
      <c r="G76" s="426"/>
      <c r="H76" s="660"/>
      <c r="I76" s="594"/>
      <c r="J76" s="594"/>
      <c r="K76" s="594"/>
      <c r="L76" s="594"/>
      <c r="M76" s="592"/>
      <c r="N76" s="34"/>
      <c r="O76" s="34"/>
    </row>
    <row r="77" spans="1:169">
      <c r="A77" s="610"/>
      <c r="B77" s="600"/>
      <c r="C77" s="600"/>
      <c r="D77" s="612"/>
      <c r="E77" s="614"/>
      <c r="F77" s="607"/>
      <c r="G77" s="426"/>
      <c r="H77" s="660"/>
      <c r="I77" s="594"/>
      <c r="J77" s="594"/>
      <c r="K77" s="594"/>
      <c r="L77" s="594"/>
      <c r="M77" s="592"/>
      <c r="N77" s="34"/>
      <c r="O77" s="34"/>
    </row>
    <row r="78" spans="1:169">
      <c r="A78" s="610"/>
      <c r="B78" s="600"/>
      <c r="C78" s="600"/>
      <c r="D78" s="612"/>
      <c r="E78" s="614"/>
      <c r="F78" s="607"/>
      <c r="G78" s="426"/>
      <c r="H78" s="660"/>
      <c r="I78" s="594"/>
      <c r="J78" s="594"/>
      <c r="K78" s="594"/>
      <c r="L78" s="594"/>
      <c r="M78" s="592"/>
      <c r="N78" s="34"/>
      <c r="O78" s="34"/>
    </row>
    <row r="79" spans="1:169" ht="35.25" customHeight="1" thickBot="1">
      <c r="A79" s="610"/>
      <c r="B79" s="600"/>
      <c r="C79" s="600"/>
      <c r="D79" s="612"/>
      <c r="E79" s="614"/>
      <c r="F79" s="607"/>
      <c r="G79" s="427"/>
      <c r="H79" s="660"/>
      <c r="I79" s="594"/>
      <c r="J79" s="595"/>
      <c r="K79" s="594"/>
      <c r="L79" s="594"/>
      <c r="M79" s="592"/>
      <c r="N79" s="34"/>
      <c r="O79" s="34"/>
    </row>
  </sheetData>
  <mergeCells count="108">
    <mergeCell ref="A7:C7"/>
    <mergeCell ref="D7:F7"/>
    <mergeCell ref="G7:G8"/>
    <mergeCell ref="H7:H8"/>
    <mergeCell ref="I7:J7"/>
    <mergeCell ref="K7:L7"/>
    <mergeCell ref="M7:M8"/>
    <mergeCell ref="H10:H19"/>
    <mergeCell ref="I10:I19"/>
    <mergeCell ref="J10:J19"/>
    <mergeCell ref="K10:K19"/>
    <mergeCell ref="L10:L19"/>
    <mergeCell ref="M10:M19"/>
    <mergeCell ref="A1:B2"/>
    <mergeCell ref="C1:J3"/>
    <mergeCell ref="K1:M3"/>
    <mergeCell ref="A4:B4"/>
    <mergeCell ref="C4:M4"/>
    <mergeCell ref="A5:B5"/>
    <mergeCell ref="C5:M5"/>
    <mergeCell ref="A6:B6"/>
    <mergeCell ref="C6:M6"/>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30:A39"/>
    <mergeCell ref="B30:B39"/>
    <mergeCell ref="C30:C39"/>
    <mergeCell ref="D30:D39"/>
    <mergeCell ref="E30:E39"/>
    <mergeCell ref="F30:F39"/>
    <mergeCell ref="G30:G39"/>
    <mergeCell ref="H30:H39"/>
    <mergeCell ref="I30:I39"/>
    <mergeCell ref="J40:J49"/>
    <mergeCell ref="K40:K49"/>
    <mergeCell ref="L40:L49"/>
    <mergeCell ref="M40:M49"/>
    <mergeCell ref="A50:A59"/>
    <mergeCell ref="B50:B59"/>
    <mergeCell ref="C50:C59"/>
    <mergeCell ref="D50:D59"/>
    <mergeCell ref="E50:E59"/>
    <mergeCell ref="F50:F59"/>
    <mergeCell ref="A40:A49"/>
    <mergeCell ref="B40:B49"/>
    <mergeCell ref="C40:C49"/>
    <mergeCell ref="D40:D49"/>
    <mergeCell ref="E40:E49"/>
    <mergeCell ref="F40:F49"/>
    <mergeCell ref="G40:G49"/>
    <mergeCell ref="H40:H49"/>
    <mergeCell ref="I40:I49"/>
    <mergeCell ref="A70:A79"/>
    <mergeCell ref="B70:B79"/>
    <mergeCell ref="C70:C79"/>
    <mergeCell ref="D70:D79"/>
    <mergeCell ref="E70:E79"/>
    <mergeCell ref="F70:F79"/>
    <mergeCell ref="M50:M59"/>
    <mergeCell ref="A60:A69"/>
    <mergeCell ref="B60:B69"/>
    <mergeCell ref="C60:C69"/>
    <mergeCell ref="D60:D69"/>
    <mergeCell ref="E60:E69"/>
    <mergeCell ref="F60:F69"/>
    <mergeCell ref="G60:G69"/>
    <mergeCell ref="H60:H69"/>
    <mergeCell ref="I60:I69"/>
    <mergeCell ref="G50:G59"/>
    <mergeCell ref="H50:H59"/>
    <mergeCell ref="I50:I59"/>
    <mergeCell ref="J50:J59"/>
    <mergeCell ref="K50:K59"/>
    <mergeCell ref="L50:L59"/>
    <mergeCell ref="M70:M79"/>
    <mergeCell ref="G70:G79"/>
    <mergeCell ref="H70:H79"/>
    <mergeCell ref="I70:I79"/>
    <mergeCell ref="J70:J79"/>
    <mergeCell ref="K70:K79"/>
    <mergeCell ref="L70:L79"/>
    <mergeCell ref="J60:J69"/>
    <mergeCell ref="K60:K69"/>
    <mergeCell ref="L60:L69"/>
    <mergeCell ref="M60:M69"/>
  </mergeCells>
  <conditionalFormatting sqref="A7:B7">
    <cfRule type="containsText" dxfId="99" priority="203" operator="containsText" text="3- Moderado">
      <formula>NOT(ISERROR(SEARCH("3- Moderado",A7)))</formula>
    </cfRule>
    <cfRule type="containsText" dxfId="98" priority="204" operator="containsText" text="6- Moderado">
      <formula>NOT(ISERROR(SEARCH("6- Moderado",A7)))</formula>
    </cfRule>
    <cfRule type="containsText" dxfId="97" priority="205" operator="containsText" text="4- Moderado">
      <formula>NOT(ISERROR(SEARCH("4- Moderado",A7)))</formula>
    </cfRule>
    <cfRule type="containsText" dxfId="96" priority="206" operator="containsText" text="3- Bajo">
      <formula>NOT(ISERROR(SEARCH("3- Bajo",A7)))</formula>
    </cfRule>
    <cfRule type="containsText" dxfId="95" priority="207" operator="containsText" text="4- Bajo">
      <formula>NOT(ISERROR(SEARCH("4- Bajo",A7)))</formula>
    </cfRule>
    <cfRule type="containsText" dxfId="94" priority="208" operator="containsText" text="1- Bajo">
      <formula>NOT(ISERROR(SEARCH("1- Bajo",A7)))</formula>
    </cfRule>
  </conditionalFormatting>
  <conditionalFormatting sqref="A10:E10 A20:E20">
    <cfRule type="containsText" dxfId="93" priority="197" operator="containsText" text="3- Moderado">
      <formula>NOT(ISERROR(SEARCH("3- Moderado",A10)))</formula>
    </cfRule>
    <cfRule type="containsText" dxfId="92" priority="198" operator="containsText" text="6- Moderado">
      <formula>NOT(ISERROR(SEARCH("6- Moderado",A10)))</formula>
    </cfRule>
    <cfRule type="containsText" dxfId="91" priority="199" operator="containsText" text="4- Moderado">
      <formula>NOT(ISERROR(SEARCH("4- Moderado",A10)))</formula>
    </cfRule>
    <cfRule type="containsText" dxfId="90" priority="200" operator="containsText" text="3- Bajo">
      <formula>NOT(ISERROR(SEARCH("3- Bajo",A10)))</formula>
    </cfRule>
    <cfRule type="containsText" dxfId="89" priority="201" operator="containsText" text="4- Bajo">
      <formula>NOT(ISERROR(SEARCH("4- Bajo",A10)))</formula>
    </cfRule>
    <cfRule type="containsText" dxfId="88" priority="202" operator="containsText" text="1- Bajo">
      <formula>NOT(ISERROR(SEARCH("1- Bajo",A10)))</formula>
    </cfRule>
  </conditionalFormatting>
  <conditionalFormatting sqref="A30:E30 A40:E40 A50:E50 A60:E60 A70:E70">
    <cfRule type="containsText" dxfId="87" priority="151" operator="containsText" text="3- Moderado">
      <formula>NOT(ISERROR(SEARCH("3- Moderado",A30)))</formula>
    </cfRule>
    <cfRule type="containsText" dxfId="86" priority="152" operator="containsText" text="6- Moderado">
      <formula>NOT(ISERROR(SEARCH("6- Moderado",A30)))</formula>
    </cfRule>
    <cfRule type="containsText" dxfId="85" priority="153" operator="containsText" text="4- Moderado">
      <formula>NOT(ISERROR(SEARCH("4- Moderado",A30)))</formula>
    </cfRule>
    <cfRule type="containsText" dxfId="84" priority="154" operator="containsText" text="3- Bajo">
      <formula>NOT(ISERROR(SEARCH("3- Bajo",A30)))</formula>
    </cfRule>
    <cfRule type="containsText" dxfId="83" priority="155" operator="containsText" text="4- Bajo">
      <formula>NOT(ISERROR(SEARCH("4- Bajo",A30)))</formula>
    </cfRule>
    <cfRule type="containsText" dxfId="82" priority="156" operator="containsText" text="1- Bajo">
      <formula>NOT(ISERROR(SEARCH("1- Bajo",A30)))</formula>
    </cfRule>
  </conditionalFormatting>
  <conditionalFormatting sqref="D40:E40">
    <cfRule type="containsText" dxfId="81" priority="95" operator="containsText" text="3- Moderado">
      <formula>NOT(ISERROR(SEARCH("3- Moderado",D40)))</formula>
    </cfRule>
    <cfRule type="containsText" dxfId="80" priority="96" operator="containsText" text="6- Moderado">
      <formula>NOT(ISERROR(SEARCH("6- Moderado",D40)))</formula>
    </cfRule>
    <cfRule type="containsText" dxfId="79" priority="97" operator="containsText" text="4- Moderado">
      <formula>NOT(ISERROR(SEARCH("4- Moderado",D40)))</formula>
    </cfRule>
    <cfRule type="containsText" dxfId="78" priority="98" operator="containsText" text="3- Bajo">
      <formula>NOT(ISERROR(SEARCH("3- Bajo",D40)))</formula>
    </cfRule>
    <cfRule type="containsText" dxfId="77" priority="99" operator="containsText" text="4- Bajo">
      <formula>NOT(ISERROR(SEARCH("4- Bajo",D40)))</formula>
    </cfRule>
    <cfRule type="containsText" dxfId="76" priority="100" operator="containsText" text="1- Bajo">
      <formula>NOT(ISERROR(SEARCH("1- Bajo",D40)))</formula>
    </cfRule>
  </conditionalFormatting>
  <conditionalFormatting sqref="D50:E50 D60:E60 D70:E70">
    <cfRule type="containsText" dxfId="75" priority="67" operator="containsText" text="3- Moderado">
      <formula>NOT(ISERROR(SEARCH("3- Moderado",D50)))</formula>
    </cfRule>
    <cfRule type="containsText" dxfId="74" priority="68" operator="containsText" text="6- Moderado">
      <formula>NOT(ISERROR(SEARCH("6- Moderado",D50)))</formula>
    </cfRule>
    <cfRule type="containsText" dxfId="73" priority="69" operator="containsText" text="4- Moderado">
      <formula>NOT(ISERROR(SEARCH("4- Moderado",D50)))</formula>
    </cfRule>
    <cfRule type="containsText" dxfId="72" priority="70" operator="containsText" text="3- Bajo">
      <formula>NOT(ISERROR(SEARCH("3- Bajo",D50)))</formula>
    </cfRule>
    <cfRule type="containsText" dxfId="71" priority="71" operator="containsText" text="4- Bajo">
      <formula>NOT(ISERROR(SEARCH("4- Bajo",D50)))</formula>
    </cfRule>
    <cfRule type="containsText" dxfId="70" priority="72" operator="containsText" text="1- Bajo">
      <formula>NOT(ISERROR(SEARCH("1- Bajo",D50)))</formula>
    </cfRule>
  </conditionalFormatting>
  <conditionalFormatting sqref="C8:F8">
    <cfRule type="containsText" dxfId="69" priority="169" operator="containsText" text="3- Moderado">
      <formula>NOT(ISERROR(SEARCH("3- Moderado",C8)))</formula>
    </cfRule>
    <cfRule type="containsText" dxfId="68" priority="170" operator="containsText" text="6- Moderado">
      <formula>NOT(ISERROR(SEARCH("6- Moderado",C8)))</formula>
    </cfRule>
    <cfRule type="containsText" dxfId="67" priority="171" operator="containsText" text="4- Moderado">
      <formula>NOT(ISERROR(SEARCH("4- Moderado",C8)))</formula>
    </cfRule>
    <cfRule type="containsText" dxfId="66" priority="172" operator="containsText" text="3- Bajo">
      <formula>NOT(ISERROR(SEARCH("3- Bajo",C8)))</formula>
    </cfRule>
    <cfRule type="containsText" dxfId="65" priority="173" operator="containsText" text="4- Bajo">
      <formula>NOT(ISERROR(SEARCH("4- Bajo",C8)))</formula>
    </cfRule>
    <cfRule type="containsText" dxfId="64" priority="174" operator="containsText" text="1- Bajo">
      <formula>NOT(ISERROR(SEARCH("1- Bajo",C8)))</formula>
    </cfRule>
  </conditionalFormatting>
  <conditionalFormatting sqref="D10:D7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7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7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40:F49">
    <cfRule type="colorScale" priority="112">
      <colorScale>
        <cfvo type="min"/>
        <cfvo type="max"/>
        <color rgb="FFFF7128"/>
        <color rgb="FFFFEF9C"/>
      </colorScale>
    </cfRule>
  </conditionalFormatting>
  <conditionalFormatting sqref="F50:F79">
    <cfRule type="colorScale" priority="1552">
      <colorScale>
        <cfvo type="min"/>
        <cfvo type="max"/>
        <color rgb="FFFF7128"/>
        <color rgb="FFFFEF9C"/>
      </colorScale>
    </cfRule>
  </conditionalFormatting>
  <conditionalFormatting sqref="F30:F79">
    <cfRule type="colorScale" priority="164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414DE80-E897-4FF2-A91C-5C61CA3AC204}">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abSelected="1" topLeftCell="D1" zoomScale="80" zoomScaleNormal="80" workbookViewId="0">
      <selection activeCell="H60" sqref="H60:H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4"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8"/>
      <c r="B1" s="548"/>
      <c r="C1" s="667"/>
      <c r="D1" s="667"/>
      <c r="E1" s="667"/>
      <c r="F1" s="667"/>
      <c r="G1" s="667"/>
      <c r="H1" s="667"/>
      <c r="I1" s="667"/>
      <c r="J1" s="667"/>
      <c r="K1" s="622"/>
      <c r="L1" s="622"/>
      <c r="M1" s="6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8"/>
      <c r="B2" s="548"/>
      <c r="C2" s="667"/>
      <c r="D2" s="667"/>
      <c r="E2" s="667"/>
      <c r="F2" s="667"/>
      <c r="G2" s="667"/>
      <c r="H2" s="667"/>
      <c r="I2" s="667"/>
      <c r="J2" s="667"/>
      <c r="K2" s="622"/>
      <c r="L2" s="622"/>
      <c r="M2" s="6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668"/>
      <c r="B3" s="668"/>
      <c r="C3" s="667"/>
      <c r="D3" s="667"/>
      <c r="E3" s="667"/>
      <c r="F3" s="667"/>
      <c r="G3" s="667"/>
      <c r="H3" s="667"/>
      <c r="I3" s="667"/>
      <c r="J3" s="667"/>
      <c r="K3" s="622"/>
      <c r="L3" s="622"/>
      <c r="M3" s="6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3" t="s">
        <v>0</v>
      </c>
      <c r="B4" s="443"/>
      <c r="C4" s="669" t="str">
        <f>'6- Valoración Controles'!C4:K4</f>
        <v>GESTIÓN ADMINISTRATIVA Y FINANCIERA</v>
      </c>
      <c r="D4" s="669"/>
      <c r="E4" s="669"/>
      <c r="F4" s="669"/>
      <c r="G4" s="669"/>
      <c r="H4" s="669"/>
      <c r="I4" s="669"/>
      <c r="J4" s="669"/>
      <c r="K4" s="669"/>
      <c r="L4" s="669"/>
      <c r="M4" s="6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3" t="s">
        <v>1</v>
      </c>
      <c r="B5" s="443"/>
      <c r="C5" s="67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70"/>
      <c r="E5" s="670"/>
      <c r="F5" s="670"/>
      <c r="G5" s="670"/>
      <c r="H5" s="670"/>
      <c r="I5" s="670"/>
      <c r="J5" s="670"/>
      <c r="K5" s="670"/>
      <c r="L5" s="670"/>
      <c r="M5" s="6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43" t="s">
        <v>2</v>
      </c>
      <c r="B6" s="443"/>
      <c r="C6" s="670" t="s">
        <v>498</v>
      </c>
      <c r="D6" s="670"/>
      <c r="E6" s="670"/>
      <c r="F6" s="670"/>
      <c r="G6" s="670"/>
      <c r="H6" s="670"/>
      <c r="I6" s="670"/>
      <c r="J6" s="670"/>
      <c r="K6" s="670"/>
      <c r="L6" s="670"/>
      <c r="M6" s="6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71" t="s">
        <v>92</v>
      </c>
      <c r="B7" s="671"/>
      <c r="C7" s="671"/>
      <c r="D7" s="672" t="s">
        <v>93</v>
      </c>
      <c r="E7" s="672"/>
      <c r="F7" s="672"/>
      <c r="G7" s="673" t="s">
        <v>94</v>
      </c>
      <c r="H7" s="674" t="s">
        <v>95</v>
      </c>
      <c r="I7" s="674" t="s">
        <v>96</v>
      </c>
      <c r="J7" s="674"/>
      <c r="K7" s="674" t="s">
        <v>97</v>
      </c>
      <c r="L7" s="674"/>
      <c r="M7" s="673"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675" t="s">
        <v>55</v>
      </c>
      <c r="B8" s="675" t="s">
        <v>108</v>
      </c>
      <c r="C8" s="675" t="s">
        <v>4</v>
      </c>
      <c r="D8" s="676" t="s">
        <v>99</v>
      </c>
      <c r="E8" s="676" t="s">
        <v>101</v>
      </c>
      <c r="F8" s="676" t="s">
        <v>100</v>
      </c>
      <c r="G8" s="673"/>
      <c r="H8" s="674"/>
      <c r="I8" s="677" t="s">
        <v>102</v>
      </c>
      <c r="J8" s="677" t="s">
        <v>103</v>
      </c>
      <c r="K8" s="677" t="s">
        <v>104</v>
      </c>
      <c r="L8" s="677" t="s">
        <v>105</v>
      </c>
      <c r="M8" s="6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8"/>
      <c r="B9" s="678"/>
      <c r="C9" s="678"/>
      <c r="D9" s="678"/>
      <c r="E9" s="678"/>
      <c r="F9" s="678"/>
      <c r="G9" s="678"/>
      <c r="H9" s="679"/>
      <c r="I9" s="679"/>
      <c r="J9" s="679"/>
      <c r="K9" s="679"/>
      <c r="L9" s="679"/>
      <c r="M9" s="679"/>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0">
        <f>'7- Mapa Final'!A10</f>
        <v>1</v>
      </c>
      <c r="B10" s="600" t="str">
        <f>'7- Mapa Final'!B10</f>
        <v xml:space="preserve">Posibilidad de registro y pago equivocado, tardío y sin el cumplimiento de requisitos  de las obligaciones de la Entidad </v>
      </c>
      <c r="C10" s="600" t="str">
        <f>'7- Mapa Final'!C10</f>
        <v>Se abonan menores o mayores valores o se abonan  a cuentas que no pertenecen a los destinatarios, o se abona incumpliendo los tiempos contractuales o legales  establecidos .</v>
      </c>
      <c r="D10" s="611" t="str">
        <f>'7- Mapa Final'!J10</f>
        <v>Muy Baja - 1</v>
      </c>
      <c r="E10" s="613" t="str">
        <f>'7- Mapa Final'!K10</f>
        <v>Menor - 2</v>
      </c>
      <c r="F10" s="607" t="str">
        <f>'7- Mapa Final'!M10</f>
        <v>Bajo - 2</v>
      </c>
      <c r="G10" s="426" t="s">
        <v>106</v>
      </c>
      <c r="H10" s="680" t="s">
        <v>586</v>
      </c>
      <c r="I10" s="594"/>
      <c r="J10" s="596" t="s">
        <v>42</v>
      </c>
      <c r="K10" s="617">
        <v>45566</v>
      </c>
      <c r="L10" s="617">
        <v>45657</v>
      </c>
      <c r="M10" s="650" t="s">
        <v>585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0"/>
      <c r="B11" s="600"/>
      <c r="C11" s="600"/>
      <c r="D11" s="612"/>
      <c r="E11" s="614"/>
      <c r="F11" s="607"/>
      <c r="G11" s="426"/>
      <c r="H11" s="660"/>
      <c r="I11" s="594"/>
      <c r="J11" s="594"/>
      <c r="K11" s="594"/>
      <c r="L11" s="594"/>
      <c r="M11" s="65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0"/>
      <c r="B12" s="600"/>
      <c r="C12" s="600"/>
      <c r="D12" s="612"/>
      <c r="E12" s="614"/>
      <c r="F12" s="607"/>
      <c r="G12" s="426"/>
      <c r="H12" s="660"/>
      <c r="I12" s="594"/>
      <c r="J12" s="594"/>
      <c r="K12" s="594"/>
      <c r="L12" s="594"/>
      <c r="M12" s="65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0"/>
      <c r="B13" s="600"/>
      <c r="C13" s="600"/>
      <c r="D13" s="612"/>
      <c r="E13" s="614"/>
      <c r="F13" s="607"/>
      <c r="G13" s="426"/>
      <c r="H13" s="660"/>
      <c r="I13" s="594"/>
      <c r="J13" s="594"/>
      <c r="K13" s="594"/>
      <c r="L13" s="594"/>
      <c r="M13" s="65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0"/>
      <c r="B14" s="600"/>
      <c r="C14" s="600"/>
      <c r="D14" s="612"/>
      <c r="E14" s="614"/>
      <c r="F14" s="607"/>
      <c r="G14" s="426"/>
      <c r="H14" s="660"/>
      <c r="I14" s="594"/>
      <c r="J14" s="594"/>
      <c r="K14" s="594"/>
      <c r="L14" s="594"/>
      <c r="M14" s="65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0"/>
      <c r="B15" s="600"/>
      <c r="C15" s="600"/>
      <c r="D15" s="612"/>
      <c r="E15" s="614"/>
      <c r="F15" s="607"/>
      <c r="G15" s="426"/>
      <c r="H15" s="660"/>
      <c r="I15" s="594"/>
      <c r="J15" s="594"/>
      <c r="K15" s="594"/>
      <c r="L15" s="594"/>
      <c r="M15" s="65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0"/>
      <c r="B16" s="600"/>
      <c r="C16" s="600"/>
      <c r="D16" s="612"/>
      <c r="E16" s="614"/>
      <c r="F16" s="607"/>
      <c r="G16" s="426"/>
      <c r="H16" s="660"/>
      <c r="I16" s="594"/>
      <c r="J16" s="594"/>
      <c r="K16" s="594"/>
      <c r="L16" s="594"/>
      <c r="M16" s="65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0"/>
      <c r="B17" s="600"/>
      <c r="C17" s="600"/>
      <c r="D17" s="612"/>
      <c r="E17" s="614"/>
      <c r="F17" s="607"/>
      <c r="G17" s="426"/>
      <c r="H17" s="660"/>
      <c r="I17" s="594"/>
      <c r="J17" s="594"/>
      <c r="K17" s="594"/>
      <c r="L17" s="594"/>
      <c r="M17" s="65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0"/>
      <c r="B18" s="600"/>
      <c r="C18" s="600"/>
      <c r="D18" s="612"/>
      <c r="E18" s="614"/>
      <c r="F18" s="607"/>
      <c r="G18" s="426"/>
      <c r="H18" s="660"/>
      <c r="I18" s="594"/>
      <c r="J18" s="594"/>
      <c r="K18" s="594"/>
      <c r="L18" s="594"/>
      <c r="M18" s="65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00"/>
      <c r="B19" s="600"/>
      <c r="C19" s="600"/>
      <c r="D19" s="612"/>
      <c r="E19" s="614"/>
      <c r="F19" s="607"/>
      <c r="G19" s="426"/>
      <c r="H19" s="660"/>
      <c r="I19" s="594"/>
      <c r="J19" s="594"/>
      <c r="K19" s="594"/>
      <c r="L19" s="594"/>
      <c r="M19" s="65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0">
        <f>'7- Mapa Final'!A20</f>
        <v>2</v>
      </c>
      <c r="B20" s="600" t="str">
        <f>'7- Mapa Final'!B20</f>
        <v xml:space="preserve">Registrar o emitir  CDP con rubro presupuestal diferente al indicado en la solicitud </v>
      </c>
      <c r="C20" s="600" t="str">
        <f>'7- Mapa Final'!C20</f>
        <v>Emitir un CDP con informacion erronea de valor, destinacion, cuenta a afectar.</v>
      </c>
      <c r="D20" s="611" t="str">
        <f>'7- Mapa Final'!J20</f>
        <v>Muy Baja - 1</v>
      </c>
      <c r="E20" s="613" t="str">
        <f>'7- Mapa Final'!K20</f>
        <v>Menor - 2</v>
      </c>
      <c r="F20" s="607" t="str">
        <f>'7- Mapa Final'!M20</f>
        <v>Bajo - 2</v>
      </c>
      <c r="G20" s="426" t="s">
        <v>106</v>
      </c>
      <c r="H20" s="680" t="s">
        <v>587</v>
      </c>
      <c r="I20" s="594"/>
      <c r="J20" s="596" t="s">
        <v>42</v>
      </c>
      <c r="K20" s="617">
        <v>45566</v>
      </c>
      <c r="L20" s="617">
        <v>45657</v>
      </c>
      <c r="M20" s="650" t="s">
        <v>588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0"/>
      <c r="B21" s="600"/>
      <c r="C21" s="600"/>
      <c r="D21" s="612"/>
      <c r="E21" s="614"/>
      <c r="F21" s="607"/>
      <c r="G21" s="426"/>
      <c r="H21" s="660"/>
      <c r="I21" s="594"/>
      <c r="J21" s="594"/>
      <c r="K21" s="594"/>
      <c r="L21" s="594"/>
      <c r="M21" s="65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0"/>
      <c r="B22" s="600"/>
      <c r="C22" s="600"/>
      <c r="D22" s="612"/>
      <c r="E22" s="614"/>
      <c r="F22" s="607"/>
      <c r="G22" s="426"/>
      <c r="H22" s="660"/>
      <c r="I22" s="594"/>
      <c r="J22" s="594"/>
      <c r="K22" s="594"/>
      <c r="L22" s="594"/>
      <c r="M22" s="65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0"/>
      <c r="B23" s="600"/>
      <c r="C23" s="600"/>
      <c r="D23" s="612"/>
      <c r="E23" s="614"/>
      <c r="F23" s="607"/>
      <c r="G23" s="426"/>
      <c r="H23" s="660"/>
      <c r="I23" s="594"/>
      <c r="J23" s="594"/>
      <c r="K23" s="594"/>
      <c r="L23" s="594"/>
      <c r="M23" s="65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0"/>
      <c r="B24" s="600"/>
      <c r="C24" s="600"/>
      <c r="D24" s="612"/>
      <c r="E24" s="614"/>
      <c r="F24" s="607"/>
      <c r="G24" s="426"/>
      <c r="H24" s="660"/>
      <c r="I24" s="594"/>
      <c r="J24" s="594"/>
      <c r="K24" s="594"/>
      <c r="L24" s="594"/>
      <c r="M24" s="65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0"/>
      <c r="B25" s="600"/>
      <c r="C25" s="600"/>
      <c r="D25" s="612"/>
      <c r="E25" s="614"/>
      <c r="F25" s="607"/>
      <c r="G25" s="426"/>
      <c r="H25" s="660"/>
      <c r="I25" s="594"/>
      <c r="J25" s="594"/>
      <c r="K25" s="594"/>
      <c r="L25" s="594"/>
      <c r="M25" s="650"/>
      <c r="N25" s="34"/>
      <c r="O25" s="34"/>
    </row>
    <row r="26" spans="1:169">
      <c r="A26" s="600"/>
      <c r="B26" s="600"/>
      <c r="C26" s="600"/>
      <c r="D26" s="612"/>
      <c r="E26" s="614"/>
      <c r="F26" s="607"/>
      <c r="G26" s="426"/>
      <c r="H26" s="660"/>
      <c r="I26" s="594"/>
      <c r="J26" s="594"/>
      <c r="K26" s="594"/>
      <c r="L26" s="594"/>
      <c r="M26" s="650"/>
      <c r="N26" s="34"/>
      <c r="O26" s="34"/>
    </row>
    <row r="27" spans="1:169">
      <c r="A27" s="600"/>
      <c r="B27" s="600"/>
      <c r="C27" s="600"/>
      <c r="D27" s="612"/>
      <c r="E27" s="614"/>
      <c r="F27" s="607"/>
      <c r="G27" s="426"/>
      <c r="H27" s="660"/>
      <c r="I27" s="594"/>
      <c r="J27" s="594"/>
      <c r="K27" s="594"/>
      <c r="L27" s="594"/>
      <c r="M27" s="650"/>
      <c r="N27" s="34"/>
      <c r="O27" s="34"/>
    </row>
    <row r="28" spans="1:169">
      <c r="A28" s="600"/>
      <c r="B28" s="600"/>
      <c r="C28" s="600"/>
      <c r="D28" s="612"/>
      <c r="E28" s="614"/>
      <c r="F28" s="607"/>
      <c r="G28" s="426"/>
      <c r="H28" s="660"/>
      <c r="I28" s="594"/>
      <c r="J28" s="594"/>
      <c r="K28" s="594"/>
      <c r="L28" s="594"/>
      <c r="M28" s="650"/>
      <c r="N28" s="34"/>
      <c r="O28" s="34"/>
    </row>
    <row r="29" spans="1:169">
      <c r="A29" s="600"/>
      <c r="B29" s="600"/>
      <c r="C29" s="600"/>
      <c r="D29" s="612"/>
      <c r="E29" s="614"/>
      <c r="F29" s="607"/>
      <c r="G29" s="426"/>
      <c r="H29" s="660"/>
      <c r="I29" s="594"/>
      <c r="J29" s="594"/>
      <c r="K29" s="594"/>
      <c r="L29" s="594"/>
      <c r="M29" s="650"/>
      <c r="N29" s="34"/>
      <c r="O29" s="34"/>
    </row>
    <row r="30" spans="1:169" s="26" customFormat="1" ht="12.75" customHeight="1">
      <c r="A30" s="600">
        <f>'7- Mapa Final'!A30</f>
        <v>3</v>
      </c>
      <c r="B30" s="600" t="str">
        <f>'7- Mapa Final'!B30</f>
        <v xml:space="preserve">Incumplimiento de obligaciones tributarias </v>
      </c>
      <c r="C30" s="600" t="str">
        <f>'7- Mapa Final'!C30</f>
        <v xml:space="preserve"> No se  reconocen , o no se pagan  oportunamente , o no se pagan los valores correctos o en la administración de impuestos  correcta ,    las  obligaciones tributarias que le competen a la entidad</v>
      </c>
      <c r="D30" s="611" t="str">
        <f>'7- Mapa Final'!J30</f>
        <v>Media - 3</v>
      </c>
      <c r="E30" s="613" t="str">
        <f>'7- Mapa Final'!K30</f>
        <v>Menor - 2</v>
      </c>
      <c r="F30" s="607" t="str">
        <f>'7- Mapa Final'!M30</f>
        <v>Moderado - 6</v>
      </c>
      <c r="G30" s="426" t="s">
        <v>188</v>
      </c>
      <c r="H30" s="680" t="s">
        <v>577</v>
      </c>
      <c r="I30" s="594"/>
      <c r="J30" s="596" t="s">
        <v>42</v>
      </c>
      <c r="K30" s="617">
        <v>45566</v>
      </c>
      <c r="L30" s="617">
        <v>45657</v>
      </c>
      <c r="M30" s="650" t="s">
        <v>589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0"/>
      <c r="B31" s="600"/>
      <c r="C31" s="600"/>
      <c r="D31" s="612"/>
      <c r="E31" s="614"/>
      <c r="F31" s="607"/>
      <c r="G31" s="426"/>
      <c r="H31" s="660"/>
      <c r="I31" s="594"/>
      <c r="J31" s="594"/>
      <c r="K31" s="594"/>
      <c r="L31" s="594"/>
      <c r="M31" s="65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0"/>
      <c r="B32" s="600"/>
      <c r="C32" s="600"/>
      <c r="D32" s="612"/>
      <c r="E32" s="614"/>
      <c r="F32" s="607"/>
      <c r="G32" s="426"/>
      <c r="H32" s="660"/>
      <c r="I32" s="594"/>
      <c r="J32" s="594"/>
      <c r="K32" s="594"/>
      <c r="L32" s="594"/>
      <c r="M32" s="65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0"/>
      <c r="B33" s="600"/>
      <c r="C33" s="600"/>
      <c r="D33" s="612"/>
      <c r="E33" s="614"/>
      <c r="F33" s="607"/>
      <c r="G33" s="426"/>
      <c r="H33" s="660"/>
      <c r="I33" s="594"/>
      <c r="J33" s="594"/>
      <c r="K33" s="594"/>
      <c r="L33" s="594"/>
      <c r="M33" s="65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0"/>
      <c r="B34" s="600"/>
      <c r="C34" s="600"/>
      <c r="D34" s="612"/>
      <c r="E34" s="614"/>
      <c r="F34" s="607"/>
      <c r="G34" s="426"/>
      <c r="H34" s="660"/>
      <c r="I34" s="594"/>
      <c r="J34" s="594"/>
      <c r="K34" s="594"/>
      <c r="L34" s="594"/>
      <c r="M34" s="65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0"/>
      <c r="B35" s="600"/>
      <c r="C35" s="600"/>
      <c r="D35" s="612"/>
      <c r="E35" s="614"/>
      <c r="F35" s="607"/>
      <c r="G35" s="426"/>
      <c r="H35" s="660"/>
      <c r="I35" s="594"/>
      <c r="J35" s="594"/>
      <c r="K35" s="594"/>
      <c r="L35" s="594"/>
      <c r="M35" s="650"/>
      <c r="N35" s="34"/>
      <c r="O35" s="34"/>
    </row>
    <row r="36" spans="1:169">
      <c r="A36" s="600"/>
      <c r="B36" s="600"/>
      <c r="C36" s="600"/>
      <c r="D36" s="612"/>
      <c r="E36" s="614"/>
      <c r="F36" s="607"/>
      <c r="G36" s="426"/>
      <c r="H36" s="660"/>
      <c r="I36" s="594"/>
      <c r="J36" s="594"/>
      <c r="K36" s="594"/>
      <c r="L36" s="594"/>
      <c r="M36" s="650"/>
      <c r="N36" s="34"/>
      <c r="O36" s="34"/>
    </row>
    <row r="37" spans="1:169">
      <c r="A37" s="600"/>
      <c r="B37" s="600"/>
      <c r="C37" s="600"/>
      <c r="D37" s="612"/>
      <c r="E37" s="614"/>
      <c r="F37" s="607"/>
      <c r="G37" s="426"/>
      <c r="H37" s="660"/>
      <c r="I37" s="594"/>
      <c r="J37" s="594"/>
      <c r="K37" s="594"/>
      <c r="L37" s="594"/>
      <c r="M37" s="650"/>
      <c r="N37" s="34"/>
      <c r="O37" s="34"/>
    </row>
    <row r="38" spans="1:169">
      <c r="A38" s="600"/>
      <c r="B38" s="600"/>
      <c r="C38" s="600"/>
      <c r="D38" s="612"/>
      <c r="E38" s="614"/>
      <c r="F38" s="607"/>
      <c r="G38" s="426"/>
      <c r="H38" s="660"/>
      <c r="I38" s="594"/>
      <c r="J38" s="594"/>
      <c r="K38" s="594"/>
      <c r="L38" s="594"/>
      <c r="M38" s="650"/>
      <c r="N38" s="34"/>
      <c r="O38" s="34"/>
    </row>
    <row r="39" spans="1:169">
      <c r="A39" s="600"/>
      <c r="B39" s="600"/>
      <c r="C39" s="600"/>
      <c r="D39" s="612"/>
      <c r="E39" s="614"/>
      <c r="F39" s="607"/>
      <c r="G39" s="426"/>
      <c r="H39" s="660"/>
      <c r="I39" s="594"/>
      <c r="J39" s="594"/>
      <c r="K39" s="594"/>
      <c r="L39" s="594"/>
      <c r="M39" s="650"/>
      <c r="N39" s="34"/>
      <c r="O39" s="34"/>
    </row>
    <row r="40" spans="1:169" s="26" customFormat="1" ht="11.25" customHeight="1">
      <c r="A40" s="600">
        <f>'7- Mapa Final'!A40</f>
        <v>5</v>
      </c>
      <c r="B40" s="600" t="str">
        <f>'7- Mapa Final'!B40</f>
        <v xml:space="preserve">Emitir o presentar  en forma  errada o tardia  los  Balances de la entidad </v>
      </c>
      <c r="C40" s="600" t="str">
        <f>'7- Mapa Final'!C40</f>
        <v xml:space="preserve">Se incumple con los tiempos y condiciones etablecidas por la Contaduria General de la Nacion para la presentacion de los Estados Financieros  </v>
      </c>
      <c r="D40" s="611" t="str">
        <f>'7- Mapa Final'!J40</f>
        <v>Baja - 2</v>
      </c>
      <c r="E40" s="613" t="str">
        <f>'7- Mapa Final'!K40</f>
        <v>Menor - 2</v>
      </c>
      <c r="F40" s="607" t="str">
        <f>'7- Mapa Final'!M40</f>
        <v>Moderado - 4</v>
      </c>
      <c r="G40" s="426" t="s">
        <v>188</v>
      </c>
      <c r="H40" s="681" t="s">
        <v>590</v>
      </c>
      <c r="I40" s="594"/>
      <c r="J40" s="596" t="s">
        <v>42</v>
      </c>
      <c r="K40" s="617">
        <v>45566</v>
      </c>
      <c r="L40" s="617">
        <v>45657</v>
      </c>
      <c r="M40" s="650" t="s">
        <v>591</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1.25" customHeight="1">
      <c r="A41" s="600"/>
      <c r="B41" s="600"/>
      <c r="C41" s="600"/>
      <c r="D41" s="612"/>
      <c r="E41" s="614"/>
      <c r="F41" s="607"/>
      <c r="G41" s="426"/>
      <c r="H41" s="662"/>
      <c r="I41" s="594"/>
      <c r="J41" s="594"/>
      <c r="K41" s="594"/>
      <c r="L41" s="594"/>
      <c r="M41" s="65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1.25" customHeight="1">
      <c r="A42" s="600"/>
      <c r="B42" s="600"/>
      <c r="C42" s="600"/>
      <c r="D42" s="612"/>
      <c r="E42" s="614"/>
      <c r="F42" s="607"/>
      <c r="G42" s="426"/>
      <c r="H42" s="662"/>
      <c r="I42" s="594"/>
      <c r="J42" s="594"/>
      <c r="K42" s="594"/>
      <c r="L42" s="594"/>
      <c r="M42" s="65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1.25" customHeight="1">
      <c r="A43" s="600"/>
      <c r="B43" s="600"/>
      <c r="C43" s="600"/>
      <c r="D43" s="612"/>
      <c r="E43" s="614"/>
      <c r="F43" s="607"/>
      <c r="G43" s="426"/>
      <c r="H43" s="662"/>
      <c r="I43" s="594"/>
      <c r="J43" s="594"/>
      <c r="K43" s="594"/>
      <c r="L43" s="594"/>
      <c r="M43" s="65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1.25" customHeight="1">
      <c r="A44" s="600"/>
      <c r="B44" s="600"/>
      <c r="C44" s="600"/>
      <c r="D44" s="612"/>
      <c r="E44" s="614"/>
      <c r="F44" s="607"/>
      <c r="G44" s="426"/>
      <c r="H44" s="662"/>
      <c r="I44" s="594"/>
      <c r="J44" s="594"/>
      <c r="K44" s="594"/>
      <c r="L44" s="594"/>
      <c r="M44" s="65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1.25" customHeight="1">
      <c r="A45" s="600"/>
      <c r="B45" s="600"/>
      <c r="C45" s="600"/>
      <c r="D45" s="612"/>
      <c r="E45" s="614"/>
      <c r="F45" s="607"/>
      <c r="G45" s="426"/>
      <c r="H45" s="662"/>
      <c r="I45" s="594"/>
      <c r="J45" s="594"/>
      <c r="K45" s="594"/>
      <c r="L45" s="594"/>
      <c r="M45" s="650"/>
      <c r="N45" s="34"/>
      <c r="O45" s="34"/>
    </row>
    <row r="46" spans="1:169" ht="11.25" customHeight="1">
      <c r="A46" s="600"/>
      <c r="B46" s="600"/>
      <c r="C46" s="600"/>
      <c r="D46" s="612"/>
      <c r="E46" s="614"/>
      <c r="F46" s="607"/>
      <c r="G46" s="426"/>
      <c r="H46" s="662"/>
      <c r="I46" s="594"/>
      <c r="J46" s="594"/>
      <c r="K46" s="594"/>
      <c r="L46" s="594"/>
      <c r="M46" s="650"/>
      <c r="N46" s="34"/>
      <c r="O46" s="34"/>
    </row>
    <row r="47" spans="1:169" ht="11.25" customHeight="1">
      <c r="A47" s="600"/>
      <c r="B47" s="600"/>
      <c r="C47" s="600"/>
      <c r="D47" s="612"/>
      <c r="E47" s="614"/>
      <c r="F47" s="607"/>
      <c r="G47" s="426"/>
      <c r="H47" s="662"/>
      <c r="I47" s="594"/>
      <c r="J47" s="594"/>
      <c r="K47" s="594"/>
      <c r="L47" s="594"/>
      <c r="M47" s="650"/>
      <c r="N47" s="34"/>
      <c r="O47" s="34"/>
    </row>
    <row r="48" spans="1:169" ht="11.25" customHeight="1">
      <c r="A48" s="600"/>
      <c r="B48" s="600"/>
      <c r="C48" s="600"/>
      <c r="D48" s="612"/>
      <c r="E48" s="614"/>
      <c r="F48" s="607"/>
      <c r="G48" s="426"/>
      <c r="H48" s="662"/>
      <c r="I48" s="594"/>
      <c r="J48" s="594"/>
      <c r="K48" s="594"/>
      <c r="L48" s="594"/>
      <c r="M48" s="650"/>
      <c r="N48" s="34"/>
      <c r="O48" s="34"/>
    </row>
    <row r="49" spans="1:169" ht="11.25" customHeight="1">
      <c r="A49" s="600"/>
      <c r="B49" s="600"/>
      <c r="C49" s="600"/>
      <c r="D49" s="612"/>
      <c r="E49" s="614"/>
      <c r="F49" s="607"/>
      <c r="G49" s="426"/>
      <c r="H49" s="662"/>
      <c r="I49" s="594"/>
      <c r="J49" s="594"/>
      <c r="K49" s="594"/>
      <c r="L49" s="594"/>
      <c r="M49" s="650"/>
      <c r="N49" s="34"/>
      <c r="O49" s="34"/>
    </row>
    <row r="50" spans="1:169" s="26" customFormat="1" ht="23.25" customHeight="1">
      <c r="A50" s="600">
        <f>'7- Mapa Final'!A50</f>
        <v>6</v>
      </c>
      <c r="B50" s="600" t="str">
        <f>'7- Mapa Final'!B50</f>
        <v>Recibir dádivas o beneficios a nombre propio o de terceros para efectuar pagos sin el cumplimiento de requisitos legales, por valores diferentes, a terceros no autorizados o alterar información financiera</v>
      </c>
      <c r="C50" s="600" t="str">
        <f>'7- Mapa Final'!C50</f>
        <v xml:space="preserve">Se efectuan pagos por mayor valor, o se abonan a cuentas que no pertenecen a los destinatarios, o se abona incumpliendo los tiempos contractuales o legales establecidos. Se suministra información privilegiada </v>
      </c>
      <c r="D50" s="611" t="str">
        <f>'7- Mapa Final'!J50</f>
        <v>Muy Baja - 1</v>
      </c>
      <c r="E50" s="613" t="str">
        <f>'7- Mapa Final'!K50</f>
        <v>Mayor - 4</v>
      </c>
      <c r="F50" s="607" t="str">
        <f>'7- Mapa Final'!M50</f>
        <v>Alto  - 4</v>
      </c>
      <c r="G50" s="426" t="s">
        <v>87</v>
      </c>
      <c r="H50" s="680" t="s">
        <v>579</v>
      </c>
      <c r="I50" s="594"/>
      <c r="J50" s="596" t="s">
        <v>42</v>
      </c>
      <c r="K50" s="617">
        <v>45566</v>
      </c>
      <c r="L50" s="617">
        <v>45657</v>
      </c>
      <c r="M50" s="650" t="s">
        <v>581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7.25" customHeight="1">
      <c r="A51" s="600"/>
      <c r="B51" s="600"/>
      <c r="C51" s="600"/>
      <c r="D51" s="612"/>
      <c r="E51" s="614"/>
      <c r="F51" s="607"/>
      <c r="G51" s="426"/>
      <c r="H51" s="660"/>
      <c r="I51" s="594"/>
      <c r="J51" s="594"/>
      <c r="K51" s="594"/>
      <c r="L51" s="594"/>
      <c r="M51" s="65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23.25" customHeight="1">
      <c r="A52" s="600"/>
      <c r="B52" s="600"/>
      <c r="C52" s="600"/>
      <c r="D52" s="612"/>
      <c r="E52" s="614"/>
      <c r="F52" s="607"/>
      <c r="G52" s="426"/>
      <c r="H52" s="660"/>
      <c r="I52" s="594"/>
      <c r="J52" s="594"/>
      <c r="K52" s="594"/>
      <c r="L52" s="594"/>
      <c r="M52" s="65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23.25" customHeight="1">
      <c r="A53" s="600"/>
      <c r="B53" s="600"/>
      <c r="C53" s="600"/>
      <c r="D53" s="612"/>
      <c r="E53" s="614"/>
      <c r="F53" s="607"/>
      <c r="G53" s="426"/>
      <c r="H53" s="660"/>
      <c r="I53" s="594"/>
      <c r="J53" s="594"/>
      <c r="K53" s="594"/>
      <c r="L53" s="594"/>
      <c r="M53" s="65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23.25" customHeight="1">
      <c r="A54" s="600"/>
      <c r="B54" s="600"/>
      <c r="C54" s="600"/>
      <c r="D54" s="612"/>
      <c r="E54" s="614"/>
      <c r="F54" s="607"/>
      <c r="G54" s="426"/>
      <c r="H54" s="660"/>
      <c r="I54" s="594"/>
      <c r="J54" s="594"/>
      <c r="K54" s="594"/>
      <c r="L54" s="594"/>
      <c r="M54" s="65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23.25" customHeight="1">
      <c r="A55" s="600"/>
      <c r="B55" s="600"/>
      <c r="C55" s="600"/>
      <c r="D55" s="612"/>
      <c r="E55" s="614"/>
      <c r="F55" s="607"/>
      <c r="G55" s="426"/>
      <c r="H55" s="660"/>
      <c r="I55" s="594"/>
      <c r="J55" s="594"/>
      <c r="K55" s="594"/>
      <c r="L55" s="594"/>
      <c r="M55" s="650"/>
      <c r="N55" s="34"/>
      <c r="O55" s="34"/>
    </row>
    <row r="56" spans="1:169" ht="23.25" customHeight="1">
      <c r="A56" s="600"/>
      <c r="B56" s="600"/>
      <c r="C56" s="600"/>
      <c r="D56" s="612"/>
      <c r="E56" s="614"/>
      <c r="F56" s="607"/>
      <c r="G56" s="426"/>
      <c r="H56" s="660"/>
      <c r="I56" s="594"/>
      <c r="J56" s="594"/>
      <c r="K56" s="594"/>
      <c r="L56" s="594"/>
      <c r="M56" s="650"/>
      <c r="N56" s="34"/>
      <c r="O56" s="34"/>
    </row>
    <row r="57" spans="1:169" ht="23.25" customHeight="1">
      <c r="A57" s="600"/>
      <c r="B57" s="600"/>
      <c r="C57" s="600"/>
      <c r="D57" s="612"/>
      <c r="E57" s="614"/>
      <c r="F57" s="607"/>
      <c r="G57" s="426"/>
      <c r="H57" s="660"/>
      <c r="I57" s="594"/>
      <c r="J57" s="594"/>
      <c r="K57" s="594"/>
      <c r="L57" s="594"/>
      <c r="M57" s="650"/>
      <c r="N57" s="34"/>
      <c r="O57" s="34"/>
    </row>
    <row r="58" spans="1:169" ht="17.25" customHeight="1">
      <c r="A58" s="600"/>
      <c r="B58" s="600"/>
      <c r="C58" s="600"/>
      <c r="D58" s="612"/>
      <c r="E58" s="614"/>
      <c r="F58" s="607"/>
      <c r="G58" s="426"/>
      <c r="H58" s="660"/>
      <c r="I58" s="594"/>
      <c r="J58" s="594"/>
      <c r="K58" s="594"/>
      <c r="L58" s="594"/>
      <c r="M58" s="650"/>
      <c r="N58" s="34"/>
      <c r="O58" s="34"/>
    </row>
    <row r="59" spans="1:169" ht="8.25" customHeight="1">
      <c r="A59" s="600"/>
      <c r="B59" s="600"/>
      <c r="C59" s="600"/>
      <c r="D59" s="612"/>
      <c r="E59" s="614"/>
      <c r="F59" s="607"/>
      <c r="G59" s="426"/>
      <c r="H59" s="660"/>
      <c r="I59" s="594"/>
      <c r="J59" s="594"/>
      <c r="K59" s="594"/>
      <c r="L59" s="594"/>
      <c r="M59" s="650"/>
      <c r="N59" s="34"/>
      <c r="O59" s="34"/>
    </row>
    <row r="60" spans="1:169" s="26" customFormat="1" ht="18.75" customHeight="1">
      <c r="A60" s="600">
        <f>'7- Mapa Final'!A60</f>
        <v>7</v>
      </c>
      <c r="B60" s="600" t="str">
        <f>'7- Mapa Final'!B60</f>
        <v>Ofrecer, prometer, entregar, aceptar o solicitar una ventaja indebida para tramitar cuentas sin el lleno de requisitos contractuales o aplicar erradamente deducciones.</v>
      </c>
      <c r="C60" s="600" t="str">
        <f>'7- Mapa Final'!C60</f>
        <v>Omitir la verificación de los documentos requeridos para tramitar la obligación, o elaborar la abligación sin los descuentos establecidos en la ley, o demorar la elaboración del documento de manera injustificada</v>
      </c>
      <c r="D60" s="611" t="str">
        <f>'7- Mapa Final'!J60</f>
        <v>Muy Baja - 1</v>
      </c>
      <c r="E60" s="613" t="str">
        <f>'7- Mapa Final'!K60</f>
        <v>Mayor - 4</v>
      </c>
      <c r="F60" s="607" t="str">
        <f>'7- Mapa Final'!M60</f>
        <v>Alto  - 4</v>
      </c>
      <c r="G60" s="426" t="s">
        <v>87</v>
      </c>
      <c r="H60" s="680" t="s">
        <v>580</v>
      </c>
      <c r="I60" s="594"/>
      <c r="J60" s="596" t="s">
        <v>42</v>
      </c>
      <c r="K60" s="617">
        <v>45566</v>
      </c>
      <c r="L60" s="617">
        <v>45657</v>
      </c>
      <c r="M60" s="650" t="s">
        <v>581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8.75" customHeight="1">
      <c r="A61" s="600"/>
      <c r="B61" s="600"/>
      <c r="C61" s="600"/>
      <c r="D61" s="612"/>
      <c r="E61" s="614"/>
      <c r="F61" s="607"/>
      <c r="G61" s="426"/>
      <c r="H61" s="660"/>
      <c r="I61" s="594"/>
      <c r="J61" s="594"/>
      <c r="K61" s="594"/>
      <c r="L61" s="594"/>
      <c r="M61" s="65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8.75" customHeight="1">
      <c r="A62" s="600"/>
      <c r="B62" s="600"/>
      <c r="C62" s="600"/>
      <c r="D62" s="612"/>
      <c r="E62" s="614"/>
      <c r="F62" s="607"/>
      <c r="G62" s="426"/>
      <c r="H62" s="660"/>
      <c r="I62" s="594"/>
      <c r="J62" s="594"/>
      <c r="K62" s="594"/>
      <c r="L62" s="594"/>
      <c r="M62" s="65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8.75" customHeight="1">
      <c r="A63" s="600"/>
      <c r="B63" s="600"/>
      <c r="C63" s="600"/>
      <c r="D63" s="612"/>
      <c r="E63" s="614"/>
      <c r="F63" s="607"/>
      <c r="G63" s="426"/>
      <c r="H63" s="660"/>
      <c r="I63" s="594"/>
      <c r="J63" s="594"/>
      <c r="K63" s="594"/>
      <c r="L63" s="594"/>
      <c r="M63" s="65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8.75" customHeight="1">
      <c r="A64" s="600"/>
      <c r="B64" s="600"/>
      <c r="C64" s="600"/>
      <c r="D64" s="612"/>
      <c r="E64" s="614"/>
      <c r="F64" s="607"/>
      <c r="G64" s="426"/>
      <c r="H64" s="660"/>
      <c r="I64" s="594"/>
      <c r="J64" s="594"/>
      <c r="K64" s="594"/>
      <c r="L64" s="594"/>
      <c r="M64" s="65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8.75" customHeight="1">
      <c r="A65" s="600"/>
      <c r="B65" s="600"/>
      <c r="C65" s="600"/>
      <c r="D65" s="612"/>
      <c r="E65" s="614"/>
      <c r="F65" s="607"/>
      <c r="G65" s="426"/>
      <c r="H65" s="660"/>
      <c r="I65" s="594"/>
      <c r="J65" s="594"/>
      <c r="K65" s="594"/>
      <c r="L65" s="594"/>
      <c r="M65" s="650"/>
      <c r="N65" s="34"/>
      <c r="O65" s="34"/>
    </row>
    <row r="66" spans="1:169" ht="18.75" customHeight="1">
      <c r="A66" s="600"/>
      <c r="B66" s="600"/>
      <c r="C66" s="600"/>
      <c r="D66" s="612"/>
      <c r="E66" s="614"/>
      <c r="F66" s="607"/>
      <c r="G66" s="426"/>
      <c r="H66" s="660"/>
      <c r="I66" s="594"/>
      <c r="J66" s="594"/>
      <c r="K66" s="594"/>
      <c r="L66" s="594"/>
      <c r="M66" s="650"/>
      <c r="N66" s="34"/>
      <c r="O66" s="34"/>
    </row>
    <row r="67" spans="1:169" ht="18.75" customHeight="1">
      <c r="A67" s="600"/>
      <c r="B67" s="600"/>
      <c r="C67" s="600"/>
      <c r="D67" s="612"/>
      <c r="E67" s="614"/>
      <c r="F67" s="607"/>
      <c r="G67" s="426"/>
      <c r="H67" s="660"/>
      <c r="I67" s="594"/>
      <c r="J67" s="594"/>
      <c r="K67" s="594"/>
      <c r="L67" s="594"/>
      <c r="M67" s="650"/>
      <c r="N67" s="34"/>
      <c r="O67" s="34"/>
    </row>
    <row r="68" spans="1:169" ht="18.75" customHeight="1">
      <c r="A68" s="600"/>
      <c r="B68" s="600"/>
      <c r="C68" s="600"/>
      <c r="D68" s="612"/>
      <c r="E68" s="614"/>
      <c r="F68" s="607"/>
      <c r="G68" s="426"/>
      <c r="H68" s="660"/>
      <c r="I68" s="594"/>
      <c r="J68" s="594"/>
      <c r="K68" s="594"/>
      <c r="L68" s="594"/>
      <c r="M68" s="650"/>
      <c r="N68" s="34"/>
      <c r="O68" s="34"/>
    </row>
    <row r="69" spans="1:169" ht="18.75" customHeight="1">
      <c r="A69" s="600"/>
      <c r="B69" s="600"/>
      <c r="C69" s="600"/>
      <c r="D69" s="612"/>
      <c r="E69" s="614"/>
      <c r="F69" s="607"/>
      <c r="G69" s="426"/>
      <c r="H69" s="660"/>
      <c r="I69" s="594"/>
      <c r="J69" s="594"/>
      <c r="K69" s="594"/>
      <c r="L69" s="594"/>
      <c r="M69" s="650"/>
      <c r="N69" s="34"/>
      <c r="O69" s="34"/>
    </row>
    <row r="70" spans="1:169" s="26" customFormat="1" ht="19.5" customHeight="1">
      <c r="A70" s="600">
        <f>'7- Mapa Final'!A70</f>
        <v>8</v>
      </c>
      <c r="B70" s="600" t="str">
        <f>'7- Mapa Final'!B70</f>
        <v>Ofrecer, prometer, entregar, aceptar o solicitar una ventaja indebida para girar un cheque a un beneficiario diferente al que corresponde.</v>
      </c>
      <c r="C70" s="600" t="str">
        <f>'7- Mapa Final'!C70</f>
        <v xml:space="preserve">Utilizar los giros recibidos del Ministerio de Hacienda para beneficiar a un tercero. </v>
      </c>
      <c r="D70" s="611" t="str">
        <f>'7- Mapa Final'!J70</f>
        <v>Baja - 2</v>
      </c>
      <c r="E70" s="613" t="str">
        <f>'7- Mapa Final'!K70</f>
        <v>Mayor - 4</v>
      </c>
      <c r="F70" s="607" t="str">
        <f>'7- Mapa Final'!M70</f>
        <v>Alto - 8</v>
      </c>
      <c r="G70" s="426" t="s">
        <v>87</v>
      </c>
      <c r="H70" s="680" t="s">
        <v>580</v>
      </c>
      <c r="I70" s="594"/>
      <c r="J70" s="596" t="s">
        <v>42</v>
      </c>
      <c r="K70" s="617">
        <v>45566</v>
      </c>
      <c r="L70" s="617">
        <v>45657</v>
      </c>
      <c r="M70" s="650" t="s">
        <v>581</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9.5" customHeight="1">
      <c r="A71" s="600"/>
      <c r="B71" s="600"/>
      <c r="C71" s="600"/>
      <c r="D71" s="612"/>
      <c r="E71" s="614"/>
      <c r="F71" s="607"/>
      <c r="G71" s="426"/>
      <c r="H71" s="660"/>
      <c r="I71" s="594"/>
      <c r="J71" s="594"/>
      <c r="K71" s="594"/>
      <c r="L71" s="594"/>
      <c r="M71" s="65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9.5" customHeight="1">
      <c r="A72" s="600"/>
      <c r="B72" s="600"/>
      <c r="C72" s="600"/>
      <c r="D72" s="612"/>
      <c r="E72" s="614"/>
      <c r="F72" s="607"/>
      <c r="G72" s="426"/>
      <c r="H72" s="660"/>
      <c r="I72" s="594"/>
      <c r="J72" s="594"/>
      <c r="K72" s="594"/>
      <c r="L72" s="594"/>
      <c r="M72" s="65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9.5" customHeight="1">
      <c r="A73" s="600"/>
      <c r="B73" s="600"/>
      <c r="C73" s="600"/>
      <c r="D73" s="612"/>
      <c r="E73" s="614"/>
      <c r="F73" s="607"/>
      <c r="G73" s="426"/>
      <c r="H73" s="660"/>
      <c r="I73" s="594"/>
      <c r="J73" s="594"/>
      <c r="K73" s="594"/>
      <c r="L73" s="594"/>
      <c r="M73" s="65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9.5" customHeight="1">
      <c r="A74" s="600"/>
      <c r="B74" s="600"/>
      <c r="C74" s="600"/>
      <c r="D74" s="612"/>
      <c r="E74" s="614"/>
      <c r="F74" s="607"/>
      <c r="G74" s="426"/>
      <c r="H74" s="660"/>
      <c r="I74" s="594"/>
      <c r="J74" s="594"/>
      <c r="K74" s="594"/>
      <c r="L74" s="594"/>
      <c r="M74" s="65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19.5" customHeight="1">
      <c r="A75" s="600"/>
      <c r="B75" s="600"/>
      <c r="C75" s="600"/>
      <c r="D75" s="612"/>
      <c r="E75" s="614"/>
      <c r="F75" s="607"/>
      <c r="G75" s="426"/>
      <c r="H75" s="660"/>
      <c r="I75" s="594"/>
      <c r="J75" s="594"/>
      <c r="K75" s="594"/>
      <c r="L75" s="594"/>
      <c r="M75" s="650"/>
      <c r="N75" s="34"/>
      <c r="O75" s="34"/>
    </row>
    <row r="76" spans="1:169" ht="19.5" customHeight="1">
      <c r="A76" s="600"/>
      <c r="B76" s="600"/>
      <c r="C76" s="600"/>
      <c r="D76" s="612"/>
      <c r="E76" s="614"/>
      <c r="F76" s="607"/>
      <c r="G76" s="426"/>
      <c r="H76" s="660"/>
      <c r="I76" s="594"/>
      <c r="J76" s="594"/>
      <c r="K76" s="594"/>
      <c r="L76" s="594"/>
      <c r="M76" s="650"/>
      <c r="N76" s="34"/>
      <c r="O76" s="34"/>
    </row>
    <row r="77" spans="1:169" ht="19.5" customHeight="1">
      <c r="A77" s="600"/>
      <c r="B77" s="600"/>
      <c r="C77" s="600"/>
      <c r="D77" s="612"/>
      <c r="E77" s="614"/>
      <c r="F77" s="607"/>
      <c r="G77" s="426"/>
      <c r="H77" s="660"/>
      <c r="I77" s="594"/>
      <c r="J77" s="594"/>
      <c r="K77" s="594"/>
      <c r="L77" s="594"/>
      <c r="M77" s="650"/>
      <c r="N77" s="34"/>
      <c r="O77" s="34"/>
    </row>
    <row r="78" spans="1:169" ht="19.5" customHeight="1">
      <c r="A78" s="600"/>
      <c r="B78" s="600"/>
      <c r="C78" s="600"/>
      <c r="D78" s="612"/>
      <c r="E78" s="614"/>
      <c r="F78" s="607"/>
      <c r="G78" s="426"/>
      <c r="H78" s="660"/>
      <c r="I78" s="594"/>
      <c r="J78" s="594"/>
      <c r="K78" s="594"/>
      <c r="L78" s="594"/>
      <c r="M78" s="650"/>
      <c r="N78" s="34"/>
      <c r="O78" s="34"/>
    </row>
    <row r="79" spans="1:169" ht="19.5" customHeight="1">
      <c r="A79" s="600"/>
      <c r="B79" s="600"/>
      <c r="C79" s="600"/>
      <c r="D79" s="612"/>
      <c r="E79" s="614"/>
      <c r="F79" s="607"/>
      <c r="G79" s="426"/>
      <c r="H79" s="660"/>
      <c r="I79" s="594"/>
      <c r="J79" s="594"/>
      <c r="K79" s="594"/>
      <c r="L79" s="594"/>
      <c r="M79" s="650"/>
      <c r="N79" s="34"/>
      <c r="O79" s="34"/>
    </row>
  </sheetData>
  <mergeCells count="108">
    <mergeCell ref="A7:C7"/>
    <mergeCell ref="D7:F7"/>
    <mergeCell ref="G7:G8"/>
    <mergeCell ref="H7:H8"/>
    <mergeCell ref="I7:J7"/>
    <mergeCell ref="K7:L7"/>
    <mergeCell ref="M7:M8"/>
    <mergeCell ref="H10:H19"/>
    <mergeCell ref="I10:I19"/>
    <mergeCell ref="J10:J19"/>
    <mergeCell ref="K10:K19"/>
    <mergeCell ref="L10:L19"/>
    <mergeCell ref="M10:M19"/>
    <mergeCell ref="A1:B2"/>
    <mergeCell ref="C1:J3"/>
    <mergeCell ref="K1:M3"/>
    <mergeCell ref="A4:B4"/>
    <mergeCell ref="C4:M4"/>
    <mergeCell ref="A5:B5"/>
    <mergeCell ref="C5:M5"/>
    <mergeCell ref="A6:B6"/>
    <mergeCell ref="C6:M6"/>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30:A39"/>
    <mergeCell ref="B30:B39"/>
    <mergeCell ref="C30:C39"/>
    <mergeCell ref="D30:D39"/>
    <mergeCell ref="E30:E39"/>
    <mergeCell ref="F30:F39"/>
    <mergeCell ref="G30:G39"/>
    <mergeCell ref="H30:H39"/>
    <mergeCell ref="I30:I39"/>
    <mergeCell ref="J40:J49"/>
    <mergeCell ref="K40:K49"/>
    <mergeCell ref="L40:L49"/>
    <mergeCell ref="M40:M49"/>
    <mergeCell ref="A50:A59"/>
    <mergeCell ref="B50:B59"/>
    <mergeCell ref="C50:C59"/>
    <mergeCell ref="D50:D59"/>
    <mergeCell ref="E50:E59"/>
    <mergeCell ref="F50:F59"/>
    <mergeCell ref="A40:A49"/>
    <mergeCell ref="B40:B49"/>
    <mergeCell ref="C40:C49"/>
    <mergeCell ref="D40:D49"/>
    <mergeCell ref="E40:E49"/>
    <mergeCell ref="F40:F49"/>
    <mergeCell ref="G40:G49"/>
    <mergeCell ref="H40:H49"/>
    <mergeCell ref="I40:I49"/>
    <mergeCell ref="A70:A79"/>
    <mergeCell ref="B70:B79"/>
    <mergeCell ref="C70:C79"/>
    <mergeCell ref="D70:D79"/>
    <mergeCell ref="E70:E79"/>
    <mergeCell ref="F70:F79"/>
    <mergeCell ref="M50:M59"/>
    <mergeCell ref="A60:A69"/>
    <mergeCell ref="B60:B69"/>
    <mergeCell ref="C60:C69"/>
    <mergeCell ref="D60:D69"/>
    <mergeCell ref="E60:E69"/>
    <mergeCell ref="F60:F69"/>
    <mergeCell ref="G60:G69"/>
    <mergeCell ref="H60:H69"/>
    <mergeCell ref="I60:I69"/>
    <mergeCell ref="G50:G59"/>
    <mergeCell ref="H50:H59"/>
    <mergeCell ref="I50:I59"/>
    <mergeCell ref="J50:J59"/>
    <mergeCell ref="K50:K59"/>
    <mergeCell ref="L50:L59"/>
    <mergeCell ref="M70:M79"/>
    <mergeCell ref="G70:G79"/>
    <mergeCell ref="H70:H79"/>
    <mergeCell ref="I70:I79"/>
    <mergeCell ref="J70:J79"/>
    <mergeCell ref="K70:K79"/>
    <mergeCell ref="L70:L79"/>
    <mergeCell ref="J60:J69"/>
    <mergeCell ref="K60:K69"/>
    <mergeCell ref="L60:L69"/>
    <mergeCell ref="M60:M69"/>
  </mergeCells>
  <conditionalFormatting sqref="A7:B7">
    <cfRule type="containsText" dxfId="49" priority="203" operator="containsText" text="3- Moderado">
      <formula>NOT(ISERROR(SEARCH("3- Moderado",A7)))</formula>
    </cfRule>
    <cfRule type="containsText" dxfId="48" priority="204" operator="containsText" text="6- Moderado">
      <formula>NOT(ISERROR(SEARCH("6- Moderado",A7)))</formula>
    </cfRule>
    <cfRule type="containsText" dxfId="47" priority="205" operator="containsText" text="4- Moderado">
      <formula>NOT(ISERROR(SEARCH("4- Moderado",A7)))</formula>
    </cfRule>
    <cfRule type="containsText" dxfId="46" priority="206" operator="containsText" text="3- Bajo">
      <formula>NOT(ISERROR(SEARCH("3- Bajo",A7)))</formula>
    </cfRule>
    <cfRule type="containsText" dxfId="45" priority="207" operator="containsText" text="4- Bajo">
      <formula>NOT(ISERROR(SEARCH("4- Bajo",A7)))</formula>
    </cfRule>
    <cfRule type="containsText" dxfId="44" priority="208" operator="containsText" text="1- Bajo">
      <formula>NOT(ISERROR(SEARCH("1- Bajo",A7)))</formula>
    </cfRule>
  </conditionalFormatting>
  <conditionalFormatting sqref="A10:E10 A20:E20">
    <cfRule type="containsText" dxfId="43" priority="197" operator="containsText" text="3- Moderado">
      <formula>NOT(ISERROR(SEARCH("3- Moderado",A10)))</formula>
    </cfRule>
    <cfRule type="containsText" dxfId="42" priority="198" operator="containsText" text="6- Moderado">
      <formula>NOT(ISERROR(SEARCH("6- Moderado",A10)))</formula>
    </cfRule>
    <cfRule type="containsText" dxfId="41" priority="199" operator="containsText" text="4- Moderado">
      <formula>NOT(ISERROR(SEARCH("4- Moderado",A10)))</formula>
    </cfRule>
    <cfRule type="containsText" dxfId="40" priority="200" operator="containsText" text="3- Bajo">
      <formula>NOT(ISERROR(SEARCH("3- Bajo",A10)))</formula>
    </cfRule>
    <cfRule type="containsText" dxfId="39" priority="201" operator="containsText" text="4- Bajo">
      <formula>NOT(ISERROR(SEARCH("4- Bajo",A10)))</formula>
    </cfRule>
    <cfRule type="containsText" dxfId="38" priority="202" operator="containsText" text="1- Bajo">
      <formula>NOT(ISERROR(SEARCH("1- Bajo",A10)))</formula>
    </cfRule>
  </conditionalFormatting>
  <conditionalFormatting sqref="A30:E30 A40:E40 A50:E50 A60:E60 A70:E70">
    <cfRule type="containsText" dxfId="37" priority="151" operator="containsText" text="3- Moderado">
      <formula>NOT(ISERROR(SEARCH("3- Moderado",A30)))</formula>
    </cfRule>
    <cfRule type="containsText" dxfId="36" priority="152" operator="containsText" text="6- Moderado">
      <formula>NOT(ISERROR(SEARCH("6- Moderado",A30)))</formula>
    </cfRule>
    <cfRule type="containsText" dxfId="35" priority="153" operator="containsText" text="4- Moderado">
      <formula>NOT(ISERROR(SEARCH("4- Moderado",A30)))</formula>
    </cfRule>
    <cfRule type="containsText" dxfId="34" priority="154" operator="containsText" text="3- Bajo">
      <formula>NOT(ISERROR(SEARCH("3- Bajo",A30)))</formula>
    </cfRule>
    <cfRule type="containsText" dxfId="33" priority="155" operator="containsText" text="4- Bajo">
      <formula>NOT(ISERROR(SEARCH("4- Bajo",A30)))</formula>
    </cfRule>
    <cfRule type="containsText" dxfId="32" priority="156" operator="containsText" text="1- Bajo">
      <formula>NOT(ISERROR(SEARCH("1- Bajo",A30)))</formula>
    </cfRule>
  </conditionalFormatting>
  <conditionalFormatting sqref="D40:E40">
    <cfRule type="containsText" dxfId="31" priority="95" operator="containsText" text="3- Moderado">
      <formula>NOT(ISERROR(SEARCH("3- Moderado",D40)))</formula>
    </cfRule>
    <cfRule type="containsText" dxfId="30" priority="96" operator="containsText" text="6- Moderado">
      <formula>NOT(ISERROR(SEARCH("6- Moderado",D40)))</formula>
    </cfRule>
    <cfRule type="containsText" dxfId="29" priority="97" operator="containsText" text="4- Moderado">
      <formula>NOT(ISERROR(SEARCH("4- Moderado",D40)))</formula>
    </cfRule>
    <cfRule type="containsText" dxfId="28" priority="98" operator="containsText" text="3- Bajo">
      <formula>NOT(ISERROR(SEARCH("3- Bajo",D40)))</formula>
    </cfRule>
    <cfRule type="containsText" dxfId="27" priority="99" operator="containsText" text="4- Bajo">
      <formula>NOT(ISERROR(SEARCH("4- Bajo",D40)))</formula>
    </cfRule>
    <cfRule type="containsText" dxfId="26" priority="100" operator="containsText" text="1- Bajo">
      <formula>NOT(ISERROR(SEARCH("1- Bajo",D40)))</formula>
    </cfRule>
  </conditionalFormatting>
  <conditionalFormatting sqref="D50:E50 D60:E60 D70:E70">
    <cfRule type="containsText" dxfId="25" priority="67" operator="containsText" text="3- Moderado">
      <formula>NOT(ISERROR(SEARCH("3- Moderado",D50)))</formula>
    </cfRule>
    <cfRule type="containsText" dxfId="24" priority="68" operator="containsText" text="6- Moderado">
      <formula>NOT(ISERROR(SEARCH("6- Moderado",D50)))</formula>
    </cfRule>
    <cfRule type="containsText" dxfId="23" priority="69" operator="containsText" text="4- Moderado">
      <formula>NOT(ISERROR(SEARCH("4- Moderado",D50)))</formula>
    </cfRule>
    <cfRule type="containsText" dxfId="22" priority="70" operator="containsText" text="3- Bajo">
      <formula>NOT(ISERROR(SEARCH("3- Bajo",D50)))</formula>
    </cfRule>
    <cfRule type="containsText" dxfId="21" priority="71" operator="containsText" text="4- Bajo">
      <formula>NOT(ISERROR(SEARCH("4- Bajo",D50)))</formula>
    </cfRule>
    <cfRule type="containsText" dxfId="20" priority="72" operator="containsText" text="1- Bajo">
      <formula>NOT(ISERROR(SEARCH("1- Bajo",D50)))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7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40:F49">
    <cfRule type="colorScale" priority="112">
      <colorScale>
        <cfvo type="min"/>
        <cfvo type="max"/>
        <color rgb="FFFF7128"/>
        <color rgb="FFFFEF9C"/>
      </colorScale>
    </cfRule>
  </conditionalFormatting>
  <conditionalFormatting sqref="F50:F79">
    <cfRule type="colorScale" priority="1554">
      <colorScale>
        <cfvo type="min"/>
        <cfvo type="max"/>
        <color rgb="FFFF7128"/>
        <color rgb="FFFFEF9C"/>
      </colorScale>
    </cfRule>
  </conditionalFormatting>
  <conditionalFormatting sqref="F30:F79">
    <cfRule type="colorScale" priority="167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F5A2DC5-B310-40BD-A39D-EDA4DDDDE3E6}">
          <x14:formula1>
            <xm:f>'9- Matriz de Calor '!$S$8:$S$11</xm:f>
          </x14:formula1>
          <xm:sqref>G10:G79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Luz Marina Ascencio Tuso</cp:lastModifiedBy>
  <cp:lastPrinted>2021-12-15T18:00:55Z</cp:lastPrinted>
  <dcterms:created xsi:type="dcterms:W3CDTF">2021-04-16T16:11:31Z</dcterms:created>
  <dcterms:modified xsi:type="dcterms:W3CDTF">2025-01-29T23:38:20Z</dcterms:modified>
</cp:coreProperties>
</file>